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3.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omments3.xml" ContentType="application/vnd.openxmlformats-officedocument.spreadsheetml.comments+xml"/>
  <Override PartName="/xl/charts/chart4.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180" windowWidth="9720" windowHeight="5910" tabRatio="850"/>
  </bookViews>
  <sheets>
    <sheet name="Mean" sheetId="1" r:id="rId1"/>
    <sheet name="Proportion" sheetId="4" r:id="rId2"/>
    <sheet name="Variance" sheetId="5" r:id="rId3"/>
    <sheet name="Extra Sheet" sheetId="3" r:id="rId4"/>
  </sheets>
  <definedNames>
    <definedName name="_xlnm.Print_Area" localSheetId="0">Mean!$A$1:$S$46</definedName>
    <definedName name="_xlnm.Print_Area" localSheetId="1">Proportion!$A$1:$R$47</definedName>
    <definedName name="_xlnm.Print_Area" localSheetId="2">Variance!$A$1:$S$49</definedName>
  </definedNames>
  <calcPr calcId="145621"/>
</workbook>
</file>

<file path=xl/calcChain.xml><?xml version="1.0" encoding="utf-8"?>
<calcChain xmlns="http://schemas.openxmlformats.org/spreadsheetml/2006/main">
  <c r="O12" i="5" l="1"/>
  <c r="K11" i="5" l="1"/>
  <c r="K12" i="5"/>
  <c r="K13" i="5"/>
  <c r="K14" i="5"/>
  <c r="K15" i="5"/>
  <c r="K16" i="5"/>
  <c r="K17" i="5"/>
  <c r="K18" i="5"/>
  <c r="K19" i="5"/>
  <c r="K20" i="5"/>
  <c r="K21" i="5"/>
  <c r="K22" i="5"/>
  <c r="K23" i="5"/>
  <c r="K24" i="5"/>
  <c r="K25" i="5"/>
  <c r="K26" i="5"/>
  <c r="K27" i="5"/>
  <c r="K28" i="5"/>
  <c r="K29" i="5"/>
  <c r="K10" i="5"/>
  <c r="H11" i="5"/>
  <c r="H12" i="5"/>
  <c r="H13" i="5"/>
  <c r="H14" i="5"/>
  <c r="H15" i="5"/>
  <c r="H16" i="5"/>
  <c r="H17" i="5"/>
  <c r="H18" i="5"/>
  <c r="H19" i="5"/>
  <c r="H10" i="5"/>
  <c r="E11" i="5"/>
  <c r="E12" i="5"/>
  <c r="E13" i="5"/>
  <c r="E14" i="5"/>
  <c r="E10" i="5"/>
  <c r="H11" i="4"/>
  <c r="H12"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49" i="4"/>
  <c r="H50" i="4"/>
  <c r="H51" i="4"/>
  <c r="H52" i="4"/>
  <c r="H53" i="4"/>
  <c r="H54" i="4"/>
  <c r="H55" i="4"/>
  <c r="H56" i="4"/>
  <c r="H57" i="4"/>
  <c r="H58" i="4"/>
  <c r="H59" i="4"/>
  <c r="H10" i="4"/>
  <c r="E11" i="4"/>
  <c r="E12" i="4"/>
  <c r="E13" i="4"/>
  <c r="E14" i="4"/>
  <c r="E15" i="4"/>
  <c r="E16" i="4"/>
  <c r="E17" i="4"/>
  <c r="E18" i="4"/>
  <c r="E19" i="4"/>
  <c r="E20" i="4"/>
  <c r="E21" i="4"/>
  <c r="E22" i="4"/>
  <c r="E23" i="4"/>
  <c r="E24" i="4"/>
  <c r="E25" i="4"/>
  <c r="E26" i="4"/>
  <c r="E27" i="4"/>
  <c r="E28" i="4"/>
  <c r="E29" i="4"/>
  <c r="E10" i="4"/>
  <c r="F10" i="5" l="1"/>
  <c r="I10" i="5"/>
  <c r="L10" i="5"/>
  <c r="F11" i="5"/>
  <c r="I11" i="5"/>
  <c r="L11" i="5"/>
  <c r="F12" i="5"/>
  <c r="I12" i="5"/>
  <c r="L12" i="5"/>
  <c r="F13" i="5"/>
  <c r="I13" i="5"/>
  <c r="L13" i="5"/>
  <c r="O13" i="5"/>
  <c r="F14" i="5"/>
  <c r="I14" i="5"/>
  <c r="L14" i="5"/>
  <c r="I15" i="5"/>
  <c r="L15" i="5"/>
  <c r="I16" i="5"/>
  <c r="L16" i="5"/>
  <c r="I17" i="5"/>
  <c r="L17" i="5"/>
  <c r="I18" i="5"/>
  <c r="L18" i="5"/>
  <c r="I19" i="5"/>
  <c r="L19" i="5"/>
  <c r="L20" i="5"/>
  <c r="L21" i="5"/>
  <c r="L22" i="5"/>
  <c r="L23" i="5"/>
  <c r="L24" i="5"/>
  <c r="L25" i="5"/>
  <c r="L26" i="5"/>
  <c r="L27" i="5"/>
  <c r="L28" i="5"/>
  <c r="L29" i="5"/>
  <c r="P29" i="5" a="1"/>
  <c r="P29" i="5" s="1"/>
  <c r="F10" i="4"/>
  <c r="I10" i="4"/>
  <c r="F11" i="4"/>
  <c r="I11" i="4"/>
  <c r="F12" i="4"/>
  <c r="I12" i="4"/>
  <c r="L12" i="4"/>
  <c r="L14" i="4" s="1"/>
  <c r="F13" i="4"/>
  <c r="I13" i="4"/>
  <c r="F14" i="4"/>
  <c r="I14" i="4"/>
  <c r="F15" i="4"/>
  <c r="I15" i="4"/>
  <c r="F16" i="4"/>
  <c r="I16" i="4"/>
  <c r="F17" i="4"/>
  <c r="I17" i="4"/>
  <c r="F18" i="4"/>
  <c r="I18" i="4"/>
  <c r="M18" i="4"/>
  <c r="N18" i="4"/>
  <c r="F19" i="4"/>
  <c r="I19" i="4"/>
  <c r="F20" i="4"/>
  <c r="I20" i="4"/>
  <c r="F21" i="4"/>
  <c r="I21" i="4"/>
  <c r="F22" i="4"/>
  <c r="I22" i="4"/>
  <c r="F23" i="4"/>
  <c r="I23" i="4"/>
  <c r="F24" i="4"/>
  <c r="I24" i="4"/>
  <c r="F25" i="4"/>
  <c r="I25" i="4"/>
  <c r="F26" i="4"/>
  <c r="I26" i="4"/>
  <c r="F27" i="4"/>
  <c r="I27" i="4"/>
  <c r="F28" i="4"/>
  <c r="I28" i="4"/>
  <c r="F29"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Q12" i="5" l="1"/>
  <c r="Q13" i="5"/>
  <c r="Q17" i="5" s="1"/>
  <c r="R12" i="5"/>
  <c r="R13" i="5"/>
  <c r="R17" i="5" s="1"/>
  <c r="P12" i="5"/>
  <c r="P13" i="5"/>
  <c r="P17" i="5" s="1"/>
  <c r="P36" i="5"/>
  <c r="P34" i="5"/>
  <c r="P32" i="5"/>
  <c r="P30" i="5"/>
  <c r="P37" i="5" s="1"/>
  <c r="P35" i="5"/>
  <c r="P33" i="5"/>
  <c r="P31" i="5"/>
  <c r="M12" i="4"/>
  <c r="M14" i="4" s="1"/>
  <c r="M20" i="4" s="1"/>
  <c r="N12" i="4"/>
  <c r="N14" i="4" s="1"/>
  <c r="M19" i="4" l="1"/>
  <c r="M21" i="4" s="1"/>
  <c r="P19" i="5"/>
  <c r="P20" i="5" s="1"/>
  <c r="P18" i="5"/>
  <c r="P21" i="5" s="1"/>
  <c r="R19" i="5"/>
  <c r="R20" i="5" s="1"/>
  <c r="R18" i="5"/>
  <c r="R21" i="5" s="1"/>
  <c r="Q18" i="5"/>
  <c r="Q21" i="5" s="1"/>
  <c r="Q19" i="5"/>
  <c r="Q20" i="5" s="1"/>
  <c r="N19" i="4"/>
  <c r="N20" i="4"/>
  <c r="Q22" i="5" l="1"/>
  <c r="R22" i="5"/>
  <c r="P22" i="5"/>
  <c r="N21" i="4"/>
  <c r="K20" i="1" l="1"/>
  <c r="K21" i="1"/>
  <c r="K22" i="1"/>
  <c r="K23" i="1"/>
  <c r="K24" i="1"/>
  <c r="K25" i="1"/>
  <c r="K26" i="1"/>
  <c r="K27" i="1"/>
  <c r="K28" i="1"/>
  <c r="K29" i="1"/>
  <c r="K19" i="1"/>
  <c r="K18" i="1"/>
  <c r="K17" i="1"/>
  <c r="K16" i="1"/>
  <c r="K15" i="1"/>
  <c r="K14" i="1"/>
  <c r="K13" i="1"/>
  <c r="K12" i="1"/>
  <c r="K11" i="1"/>
  <c r="K10" i="1"/>
  <c r="H15" i="1"/>
  <c r="H16" i="1"/>
  <c r="H17" i="1"/>
  <c r="H18" i="1"/>
  <c r="H19" i="1"/>
  <c r="H14" i="1"/>
  <c r="H13" i="1"/>
  <c r="H12" i="1"/>
  <c r="H11" i="1"/>
  <c r="H10" i="1"/>
  <c r="E11" i="1"/>
  <c r="E12" i="1"/>
  <c r="E13" i="1"/>
  <c r="E14" i="1"/>
  <c r="E10" i="1"/>
  <c r="F10" i="1" l="1"/>
  <c r="F11" i="1"/>
  <c r="F12" i="1"/>
  <c r="F13" i="1"/>
  <c r="F14" i="1"/>
  <c r="L12" i="1"/>
  <c r="L13" i="1"/>
  <c r="L14" i="1"/>
  <c r="L15" i="1"/>
  <c r="L16" i="1"/>
  <c r="L17" i="1"/>
  <c r="L18" i="1"/>
  <c r="L19" i="1"/>
  <c r="L20" i="1"/>
  <c r="L21" i="1"/>
  <c r="L22" i="1"/>
  <c r="L23" i="1"/>
  <c r="L24" i="1"/>
  <c r="L25" i="1"/>
  <c r="L26" i="1"/>
  <c r="L27" i="1"/>
  <c r="L28" i="1"/>
  <c r="L10" i="1"/>
  <c r="I19" i="1"/>
  <c r="I11" i="1"/>
  <c r="I12" i="1"/>
  <c r="I13" i="1"/>
  <c r="I14" i="1"/>
  <c r="I15" i="1"/>
  <c r="I16" i="1"/>
  <c r="I17" i="1"/>
  <c r="I18" i="1"/>
  <c r="I10" i="1"/>
  <c r="L29" i="1"/>
  <c r="L11" i="1"/>
  <c r="P30" i="1" a="1"/>
  <c r="P30" i="1" s="1"/>
  <c r="O14" i="1"/>
  <c r="O13" i="1"/>
  <c r="O12" i="1"/>
  <c r="P36" i="1" l="1"/>
  <c r="P35" i="1"/>
  <c r="P32" i="1"/>
  <c r="P31" i="1"/>
  <c r="Q14" i="1"/>
  <c r="Q18" i="1" s="1"/>
  <c r="Q19" i="1" s="1"/>
  <c r="Q13" i="1"/>
  <c r="Q12" i="1"/>
  <c r="P14" i="1"/>
  <c r="P18" i="1" s="1"/>
  <c r="P19" i="1" s="1"/>
  <c r="P12" i="1"/>
  <c r="P13" i="1"/>
  <c r="R13" i="1"/>
  <c r="R14" i="1"/>
  <c r="R18" i="1" s="1"/>
  <c r="R19" i="1" s="1"/>
  <c r="R12" i="1"/>
  <c r="P34" i="1"/>
  <c r="P38" i="1" s="1"/>
  <c r="P33" i="1"/>
  <c r="P37" i="1"/>
  <c r="R20" i="1" l="1"/>
  <c r="R21" i="1"/>
  <c r="P21" i="1"/>
  <c r="P20" i="1"/>
  <c r="Q21" i="1"/>
  <c r="Q20" i="1"/>
  <c r="R22" i="1" l="1"/>
  <c r="Q22" i="1"/>
  <c r="P22" i="1"/>
</calcChain>
</file>

<file path=xl/comments1.xml><?xml version="1.0" encoding="utf-8"?>
<comments xmlns="http://schemas.openxmlformats.org/spreadsheetml/2006/main">
  <authors>
    <author>Doane</author>
  </authors>
  <commentList>
    <comment ref="E9" authorId="0">
      <text>
        <r>
          <rPr>
            <sz val="8"/>
            <color indexed="81"/>
            <rFont val="Tahoma"/>
            <family val="2"/>
          </rPr>
          <t xml:space="preserve">This column uses the Excel function RAND() to select the </t>
        </r>
        <r>
          <rPr>
            <i/>
            <sz val="8"/>
            <color indexed="16"/>
            <rFont val="Tahoma"/>
            <family val="2"/>
          </rPr>
          <t>row</t>
        </r>
        <r>
          <rPr>
            <sz val="8"/>
            <color indexed="81"/>
            <rFont val="Tahoma"/>
            <family val="2"/>
          </rPr>
          <t xml:space="preserve"> in the population data array.</t>
        </r>
      </text>
    </comment>
    <comment ref="F9" authorId="0">
      <text>
        <r>
          <rPr>
            <sz val="8"/>
            <color indexed="81"/>
            <rFont val="Tahoma"/>
            <family val="2"/>
          </rPr>
          <t xml:space="preserve">This column shows the </t>
        </r>
        <r>
          <rPr>
            <i/>
            <sz val="8"/>
            <color indexed="16"/>
            <rFont val="Tahoma"/>
            <family val="2"/>
          </rPr>
          <t>cell value</t>
        </r>
        <r>
          <rPr>
            <sz val="8"/>
            <color indexed="81"/>
            <rFont val="Tahoma"/>
            <family val="2"/>
          </rPr>
          <t xml:space="preserve"> associated with the selected row in the population data array.  For example, the  Excel function for the first sampled item is  =INDEX($B8:$B407,D8).</t>
        </r>
      </text>
    </comment>
    <comment ref="H9" authorId="0">
      <text>
        <r>
          <rPr>
            <sz val="8"/>
            <color indexed="81"/>
            <rFont val="Tahoma"/>
            <family val="2"/>
          </rPr>
          <t xml:space="preserve">This column uses the Excel function RAND() to select the </t>
        </r>
        <r>
          <rPr>
            <i/>
            <sz val="8"/>
            <color indexed="16"/>
            <rFont val="Tahoma"/>
            <family val="2"/>
          </rPr>
          <t>row</t>
        </r>
        <r>
          <rPr>
            <sz val="8"/>
            <color indexed="81"/>
            <rFont val="Tahoma"/>
            <family val="2"/>
          </rPr>
          <t xml:space="preserve"> in the population data array.</t>
        </r>
      </text>
    </comment>
    <comment ref="I9" authorId="0">
      <text>
        <r>
          <rPr>
            <sz val="8"/>
            <color indexed="81"/>
            <rFont val="Tahoma"/>
            <family val="2"/>
          </rPr>
          <t xml:space="preserve">This column shows the </t>
        </r>
        <r>
          <rPr>
            <i/>
            <sz val="8"/>
            <color indexed="16"/>
            <rFont val="Tahoma"/>
            <family val="2"/>
          </rPr>
          <t>cell value</t>
        </r>
        <r>
          <rPr>
            <sz val="8"/>
            <color indexed="81"/>
            <rFont val="Tahoma"/>
            <family val="2"/>
          </rPr>
          <t xml:space="preserve"> associated with the selected row in the population data array.  For example, the  Excel function for the first sampled item is  =INDEX($B8:$B407,D8).</t>
        </r>
      </text>
    </comment>
    <comment ref="K9" authorId="0">
      <text>
        <r>
          <rPr>
            <sz val="8"/>
            <color indexed="81"/>
            <rFont val="Tahoma"/>
            <family val="2"/>
          </rPr>
          <t xml:space="preserve">This column uses the Excel function RAND() to select the </t>
        </r>
        <r>
          <rPr>
            <i/>
            <sz val="8"/>
            <color indexed="16"/>
            <rFont val="Tahoma"/>
            <family val="2"/>
          </rPr>
          <t>row</t>
        </r>
        <r>
          <rPr>
            <sz val="8"/>
            <color indexed="81"/>
            <rFont val="Tahoma"/>
            <family val="2"/>
          </rPr>
          <t xml:space="preserve"> in the population data array.</t>
        </r>
      </text>
    </comment>
    <comment ref="L9" authorId="0">
      <text>
        <r>
          <rPr>
            <sz val="8"/>
            <color indexed="81"/>
            <rFont val="Tahoma"/>
            <family val="2"/>
          </rPr>
          <t xml:space="preserve">This column shows the </t>
        </r>
        <r>
          <rPr>
            <i/>
            <sz val="8"/>
            <color indexed="16"/>
            <rFont val="Tahoma"/>
            <family val="2"/>
          </rPr>
          <t>cell value</t>
        </r>
        <r>
          <rPr>
            <sz val="8"/>
            <color indexed="81"/>
            <rFont val="Tahoma"/>
            <family val="2"/>
          </rPr>
          <t xml:space="preserve"> associated with the selected row in the population data array.  For example, the  Excel function for the first sampled item is  =INDEX($B8:$B407,D8).</t>
        </r>
      </text>
    </comment>
    <comment ref="N13" authorId="0">
      <text>
        <r>
          <rPr>
            <sz val="8"/>
            <color indexed="81"/>
            <rFont val="Tahoma"/>
            <family val="2"/>
          </rPr>
          <t>Note that the population uses the STDEVP function while the samples use the STDEV function.</t>
        </r>
      </text>
    </comment>
  </commentList>
</comments>
</file>

<file path=xl/comments2.xml><?xml version="1.0" encoding="utf-8"?>
<comments xmlns="http://schemas.openxmlformats.org/spreadsheetml/2006/main">
  <authors>
    <author>Doane</author>
  </authors>
  <commentList>
    <comment ref="C9" authorId="0">
      <text>
        <r>
          <rPr>
            <sz val="8"/>
            <color indexed="81"/>
            <rFont val="Tahoma"/>
            <family val="2"/>
          </rPr>
          <t>"Yes" if the patient was admitted to hospital, "No" otherwise.</t>
        </r>
      </text>
    </comment>
    <comment ref="E9" authorId="0">
      <text>
        <r>
          <rPr>
            <sz val="8"/>
            <color indexed="81"/>
            <rFont val="Tahoma"/>
            <family val="2"/>
          </rPr>
          <t xml:space="preserve">This column uses the Excel function RAND() to select the </t>
        </r>
        <r>
          <rPr>
            <i/>
            <sz val="8"/>
            <color indexed="16"/>
            <rFont val="Tahoma"/>
            <family val="2"/>
          </rPr>
          <t>row</t>
        </r>
        <r>
          <rPr>
            <sz val="8"/>
            <color indexed="81"/>
            <rFont val="Tahoma"/>
            <family val="2"/>
          </rPr>
          <t xml:space="preserve"> in the population data array.</t>
        </r>
      </text>
    </comment>
    <comment ref="F9" authorId="0">
      <text>
        <r>
          <rPr>
            <sz val="8"/>
            <color indexed="81"/>
            <rFont val="Tahoma"/>
            <family val="2"/>
          </rPr>
          <t xml:space="preserve">This column shows the </t>
        </r>
        <r>
          <rPr>
            <i/>
            <sz val="8"/>
            <color indexed="16"/>
            <rFont val="Tahoma"/>
            <family val="2"/>
          </rPr>
          <t>cell value</t>
        </r>
        <r>
          <rPr>
            <sz val="8"/>
            <color indexed="81"/>
            <rFont val="Tahoma"/>
            <family val="2"/>
          </rPr>
          <t xml:space="preserve"> associated with the selected row in the population data array.  For example, the  Excel function for the first sampled item is  =INDEX($B$9:$B$1008,D9).</t>
        </r>
      </text>
    </comment>
    <comment ref="H9" authorId="0">
      <text>
        <r>
          <rPr>
            <sz val="8"/>
            <color indexed="81"/>
            <rFont val="Tahoma"/>
            <family val="2"/>
          </rPr>
          <t xml:space="preserve">This column uses the Excel function RAND() to select the </t>
        </r>
        <r>
          <rPr>
            <i/>
            <sz val="8"/>
            <color indexed="16"/>
            <rFont val="Tahoma"/>
            <family val="2"/>
          </rPr>
          <t>row</t>
        </r>
        <r>
          <rPr>
            <sz val="8"/>
            <color indexed="81"/>
            <rFont val="Tahoma"/>
            <family val="2"/>
          </rPr>
          <t xml:space="preserve"> in the population data array.</t>
        </r>
      </text>
    </comment>
    <comment ref="I9" authorId="0">
      <text>
        <r>
          <rPr>
            <sz val="8"/>
            <color indexed="81"/>
            <rFont val="Tahoma"/>
            <family val="2"/>
          </rPr>
          <t xml:space="preserve">This column shows the </t>
        </r>
        <r>
          <rPr>
            <i/>
            <sz val="8"/>
            <color indexed="16"/>
            <rFont val="Tahoma"/>
            <family val="2"/>
          </rPr>
          <t>cell value</t>
        </r>
        <r>
          <rPr>
            <sz val="8"/>
            <color indexed="81"/>
            <rFont val="Tahoma"/>
            <family val="2"/>
          </rPr>
          <t xml:space="preserve"> associated with the selected row in the population data array.  For example, the  Excel function for the first sampled item is  =INDEX($B$9:$B$1008,D9).</t>
        </r>
      </text>
    </comment>
    <comment ref="K12" authorId="0">
      <text>
        <r>
          <rPr>
            <sz val="8"/>
            <color indexed="81"/>
            <rFont val="Tahoma"/>
            <family val="2"/>
          </rPr>
          <t>Number of patients who were admitted to the hospital.</t>
        </r>
      </text>
    </comment>
    <comment ref="K13" authorId="0">
      <text>
        <r>
          <rPr>
            <sz val="8"/>
            <color indexed="81"/>
            <rFont val="Tahoma"/>
            <family val="2"/>
          </rPr>
          <t>Number of patients who were sampled.</t>
        </r>
      </text>
    </comment>
    <comment ref="K14" authorId="0">
      <text>
        <r>
          <rPr>
            <sz val="8"/>
            <color indexed="81"/>
            <rFont val="Tahoma"/>
            <family val="2"/>
          </rPr>
          <t>Using p = x/n.</t>
        </r>
      </text>
    </comment>
  </commentList>
</comments>
</file>

<file path=xl/comments3.xml><?xml version="1.0" encoding="utf-8"?>
<comments xmlns="http://schemas.openxmlformats.org/spreadsheetml/2006/main">
  <authors>
    <author>Doane</author>
  </authors>
  <commentList>
    <comment ref="E9" authorId="0">
      <text>
        <r>
          <rPr>
            <sz val="8"/>
            <color indexed="81"/>
            <rFont val="Tahoma"/>
            <family val="2"/>
          </rPr>
          <t xml:space="preserve">This column uses the Excel function RAND() to select the </t>
        </r>
        <r>
          <rPr>
            <i/>
            <sz val="8"/>
            <color indexed="16"/>
            <rFont val="Tahoma"/>
            <family val="2"/>
          </rPr>
          <t>row</t>
        </r>
        <r>
          <rPr>
            <sz val="8"/>
            <color indexed="81"/>
            <rFont val="Tahoma"/>
            <family val="2"/>
          </rPr>
          <t xml:space="preserve"> in the population data array.</t>
        </r>
      </text>
    </comment>
    <comment ref="F9" authorId="0">
      <text>
        <r>
          <rPr>
            <sz val="8"/>
            <color indexed="81"/>
            <rFont val="Tahoma"/>
            <family val="2"/>
          </rPr>
          <t xml:space="preserve">This column shows the </t>
        </r>
        <r>
          <rPr>
            <i/>
            <sz val="8"/>
            <color indexed="16"/>
            <rFont val="Tahoma"/>
            <family val="2"/>
          </rPr>
          <t>cell value</t>
        </r>
        <r>
          <rPr>
            <sz val="8"/>
            <color indexed="81"/>
            <rFont val="Tahoma"/>
            <family val="2"/>
          </rPr>
          <t xml:space="preserve"> associated with the selected row in the population data array.  For example, the  Excel function for the first sampled item is  =INDEX($B8:$B407,D8).</t>
        </r>
      </text>
    </comment>
    <comment ref="H9" authorId="0">
      <text>
        <r>
          <rPr>
            <sz val="8"/>
            <color indexed="81"/>
            <rFont val="Tahoma"/>
            <family val="2"/>
          </rPr>
          <t xml:space="preserve">This column uses the Excel function RAND() to select the </t>
        </r>
        <r>
          <rPr>
            <i/>
            <sz val="8"/>
            <color indexed="16"/>
            <rFont val="Tahoma"/>
            <family val="2"/>
          </rPr>
          <t>row</t>
        </r>
        <r>
          <rPr>
            <sz val="8"/>
            <color indexed="81"/>
            <rFont val="Tahoma"/>
            <family val="2"/>
          </rPr>
          <t xml:space="preserve"> in the population data array.</t>
        </r>
      </text>
    </comment>
    <comment ref="I9" authorId="0">
      <text>
        <r>
          <rPr>
            <sz val="8"/>
            <color indexed="81"/>
            <rFont val="Tahoma"/>
            <family val="2"/>
          </rPr>
          <t xml:space="preserve">This column shows the </t>
        </r>
        <r>
          <rPr>
            <i/>
            <sz val="8"/>
            <color indexed="16"/>
            <rFont val="Tahoma"/>
            <family val="2"/>
          </rPr>
          <t>cell value</t>
        </r>
        <r>
          <rPr>
            <sz val="8"/>
            <color indexed="81"/>
            <rFont val="Tahoma"/>
            <family val="2"/>
          </rPr>
          <t xml:space="preserve"> associated with the selected row in the population data array.  For example, the  Excel function for the first sampled item is  =INDEX($B8:$B407,D8).</t>
        </r>
      </text>
    </comment>
    <comment ref="K9" authorId="0">
      <text>
        <r>
          <rPr>
            <sz val="8"/>
            <color indexed="81"/>
            <rFont val="Tahoma"/>
            <family val="2"/>
          </rPr>
          <t xml:space="preserve">This column uses the Excel function RAND() to select the </t>
        </r>
        <r>
          <rPr>
            <i/>
            <sz val="8"/>
            <color indexed="16"/>
            <rFont val="Tahoma"/>
            <family val="2"/>
          </rPr>
          <t>row</t>
        </r>
        <r>
          <rPr>
            <sz val="8"/>
            <color indexed="81"/>
            <rFont val="Tahoma"/>
            <family val="2"/>
          </rPr>
          <t xml:space="preserve"> in the population data array.</t>
        </r>
      </text>
    </comment>
    <comment ref="L9" authorId="0">
      <text>
        <r>
          <rPr>
            <sz val="8"/>
            <color indexed="81"/>
            <rFont val="Tahoma"/>
            <family val="2"/>
          </rPr>
          <t xml:space="preserve">This column shows the </t>
        </r>
        <r>
          <rPr>
            <i/>
            <sz val="8"/>
            <color indexed="16"/>
            <rFont val="Tahoma"/>
            <family val="2"/>
          </rPr>
          <t>cell value</t>
        </r>
        <r>
          <rPr>
            <sz val="8"/>
            <color indexed="81"/>
            <rFont val="Tahoma"/>
            <family val="2"/>
          </rPr>
          <t xml:space="preserve"> associated with the selected row in the population data array.  For example, the  Excel function for the first sampled item is  =INDEX($B8:$B407,D8).</t>
        </r>
      </text>
    </comment>
    <comment ref="N12" authorId="0">
      <text>
        <r>
          <rPr>
            <sz val="8"/>
            <color indexed="81"/>
            <rFont val="Tahoma"/>
            <family val="2"/>
          </rPr>
          <t>Note that the population uses the STDEVP function while the samples use the STDEV function.</t>
        </r>
      </text>
    </comment>
  </commentList>
</comments>
</file>

<file path=xl/sharedStrings.xml><?xml version="1.0" encoding="utf-8"?>
<sst xmlns="http://schemas.openxmlformats.org/spreadsheetml/2006/main" count="1110" uniqueCount="53">
  <si>
    <t>Mean</t>
  </si>
  <si>
    <t>Count</t>
  </si>
  <si>
    <t>Population</t>
  </si>
  <si>
    <t>Freq</t>
  </si>
  <si>
    <t>Total</t>
  </si>
  <si>
    <t>Bin Lower</t>
  </si>
  <si>
    <t>Bin Upper</t>
  </si>
  <si>
    <t>Pop</t>
  </si>
  <si>
    <t>For Histograms:</t>
  </si>
  <si>
    <t>Obs</t>
  </si>
  <si>
    <t>Row</t>
  </si>
  <si>
    <t>n=5</t>
  </si>
  <si>
    <t>n=10</t>
  </si>
  <si>
    <t>Sample Statistics</t>
  </si>
  <si>
    <t xml:space="preserve"> n=20</t>
  </si>
  <si>
    <t>St Deviation</t>
  </si>
  <si>
    <t>n = 5</t>
  </si>
  <si>
    <t>n = 10</t>
  </si>
  <si>
    <t>n = 20</t>
  </si>
  <si>
    <t>GPA</t>
  </si>
  <si>
    <t>d.f.</t>
  </si>
  <si>
    <t>t-value</t>
  </si>
  <si>
    <t>95% lower</t>
  </si>
  <si>
    <t>95% upper</t>
  </si>
  <si>
    <t>Width of CI</t>
  </si>
  <si>
    <t>N = 400</t>
  </si>
  <si>
    <t>Statistic</t>
  </si>
  <si>
    <t>Yes</t>
  </si>
  <si>
    <t>No</t>
  </si>
  <si>
    <t>z-value</t>
  </si>
  <si>
    <t xml:space="preserve"> n=50</t>
  </si>
  <si>
    <t>n=20</t>
  </si>
  <si>
    <t>Proportion</t>
  </si>
  <si>
    <t>Patients</t>
  </si>
  <si>
    <t>Admits</t>
  </si>
  <si>
    <t>Samples</t>
  </si>
  <si>
    <t>Admit?</t>
  </si>
  <si>
    <t>Patient</t>
  </si>
  <si>
    <t>50 Patients</t>
  </si>
  <si>
    <t>20 Patients</t>
  </si>
  <si>
    <t>1000 Patients</t>
  </si>
  <si>
    <t>Sample of</t>
  </si>
  <si>
    <t>Population of</t>
  </si>
  <si>
    <t>Bins and frequency count for population</t>
  </si>
  <si>
    <r>
      <t>c</t>
    </r>
    <r>
      <rPr>
        <vertAlign val="superscript"/>
        <sz val="10"/>
        <rFont val="Arial"/>
        <family val="2"/>
      </rPr>
      <t>2</t>
    </r>
    <r>
      <rPr>
        <sz val="10"/>
        <rFont val="Arial"/>
        <family val="2"/>
      </rPr>
      <t xml:space="preserve"> </t>
    </r>
    <r>
      <rPr>
        <vertAlign val="subscript"/>
        <sz val="10"/>
        <rFont val="Arial"/>
        <family val="2"/>
      </rPr>
      <t>.025</t>
    </r>
  </si>
  <si>
    <r>
      <t>c</t>
    </r>
    <r>
      <rPr>
        <vertAlign val="superscript"/>
        <sz val="10"/>
        <rFont val="Arial"/>
        <family val="2"/>
      </rPr>
      <t>2</t>
    </r>
    <r>
      <rPr>
        <sz val="10"/>
        <rFont val="Arial"/>
        <family val="2"/>
      </rPr>
      <t xml:space="preserve"> </t>
    </r>
    <r>
      <rPr>
        <vertAlign val="subscript"/>
        <sz val="10"/>
        <rFont val="Arial"/>
        <family val="2"/>
      </rPr>
      <t>.975</t>
    </r>
  </si>
  <si>
    <r>
      <t>Confidence Intervals for Population Proportion (</t>
    </r>
    <r>
      <rPr>
        <b/>
        <i/>
        <sz val="12"/>
        <color theme="8" tint="-0.499984740745262"/>
        <rFont val="Symbol"/>
        <family val="1"/>
        <charset val="2"/>
      </rPr>
      <t>p</t>
    </r>
    <r>
      <rPr>
        <b/>
        <i/>
        <sz val="12"/>
        <color theme="8" tint="-0.499984740745262"/>
        <rFont val="Arial"/>
        <family val="2"/>
      </rPr>
      <t>)</t>
    </r>
  </si>
  <si>
    <r>
      <t>Confidence Intervals for Population Mean (</t>
    </r>
    <r>
      <rPr>
        <b/>
        <i/>
        <sz val="12"/>
        <color theme="8" tint="-0.499984740745262"/>
        <rFont val="Symbol"/>
        <family val="1"/>
        <charset val="2"/>
      </rPr>
      <t>m</t>
    </r>
    <r>
      <rPr>
        <b/>
        <i/>
        <sz val="12"/>
        <color theme="8" tint="-0.499984740745262"/>
        <rFont val="Arial"/>
        <family val="2"/>
      </rPr>
      <t>)</t>
    </r>
  </si>
  <si>
    <r>
      <t>Confidence Intervals for Population Variance (</t>
    </r>
    <r>
      <rPr>
        <b/>
        <i/>
        <sz val="12"/>
        <color theme="8" tint="-0.499984740745262"/>
        <rFont val="Symbol"/>
        <family val="1"/>
        <charset val="2"/>
      </rPr>
      <t>s</t>
    </r>
    <r>
      <rPr>
        <b/>
        <i/>
        <vertAlign val="superscript"/>
        <sz val="12"/>
        <color theme="8" tint="-0.499984740745262"/>
        <rFont val="Symbol"/>
        <family val="1"/>
        <charset val="2"/>
      </rPr>
      <t>2</t>
    </r>
    <r>
      <rPr>
        <b/>
        <i/>
        <sz val="12"/>
        <color theme="8" tint="-0.499984740745262"/>
        <rFont val="Arial"/>
        <family val="2"/>
      </rPr>
      <t>)</t>
    </r>
  </si>
  <si>
    <r>
      <t>Sample variance (s</t>
    </r>
    <r>
      <rPr>
        <vertAlign val="superscript"/>
        <sz val="10"/>
        <rFont val="Arial"/>
        <family val="2"/>
      </rPr>
      <t>2</t>
    </r>
    <r>
      <rPr>
        <sz val="10"/>
        <rFont val="Arial"/>
        <family val="2"/>
      </rPr>
      <t>)</t>
    </r>
  </si>
  <si>
    <r>
      <t xml:space="preserve">95% Confidence Intervals for </t>
    </r>
    <r>
      <rPr>
        <i/>
        <sz val="10"/>
        <color theme="1"/>
        <rFont val="Symbol"/>
        <family val="1"/>
        <charset val="2"/>
      </rPr>
      <t>m</t>
    </r>
  </si>
  <si>
    <r>
      <t xml:space="preserve">95% Confidence Interval for </t>
    </r>
    <r>
      <rPr>
        <i/>
        <sz val="10"/>
        <color theme="1"/>
        <rFont val="Symbol"/>
        <family val="1"/>
        <charset val="2"/>
      </rPr>
      <t>p</t>
    </r>
  </si>
  <si>
    <r>
      <t xml:space="preserve">95% Confidence Intervals for </t>
    </r>
    <r>
      <rPr>
        <i/>
        <sz val="10"/>
        <color theme="1"/>
        <rFont val="Symbol"/>
        <family val="1"/>
        <charset val="2"/>
      </rPr>
      <t>s</t>
    </r>
    <r>
      <rPr>
        <vertAlign val="superscript"/>
        <sz val="10"/>
        <color theme="1"/>
        <rFont val="Symbol"/>
        <family val="1"/>
        <charset val="2"/>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</si>
</sst>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23" x14ac:knownFonts="1">
    <font>
      <sz val="10"/>
      <name val="Arial"/>
    </font>
    <font>
      <b/>
      <i/>
      <sz val="10"/>
      <color indexed="61"/>
      <name val="Arial"/>
      <family val="2"/>
    </font>
    <font>
      <b/>
      <sz val="10"/>
      <color indexed="20"/>
      <name val="Arial"/>
      <family val="2"/>
    </font>
    <font>
      <i/>
      <sz val="10"/>
      <name val="Arial"/>
      <family val="2"/>
    </font>
    <font>
      <b/>
      <i/>
      <sz val="12"/>
      <color indexed="12"/>
      <name val="Arial"/>
      <family val="2"/>
    </font>
    <font>
      <sz val="10"/>
      <color indexed="9"/>
      <name val="Arial"/>
      <family val="2"/>
    </font>
    <font>
      <sz val="8"/>
      <color indexed="81"/>
      <name val="Tahoma"/>
      <family val="2"/>
    </font>
    <font>
      <i/>
      <sz val="8"/>
      <color indexed="16"/>
      <name val="Tahoma"/>
      <family val="2"/>
    </font>
    <font>
      <b/>
      <i/>
      <sz val="10"/>
      <color indexed="12"/>
      <name val="Arial"/>
      <family val="2"/>
    </font>
    <font>
      <b/>
      <i/>
      <sz val="12"/>
      <color theme="8" tint="-0.499984740745262"/>
      <name val="Arial"/>
      <family val="2"/>
    </font>
    <font>
      <b/>
      <i/>
      <sz val="12"/>
      <color theme="8" tint="-0.499984740745262"/>
      <name val="Symbol"/>
      <family val="1"/>
      <charset val="2"/>
    </font>
    <font>
      <b/>
      <i/>
      <sz val="10"/>
      <color theme="0"/>
      <name val="Arial"/>
      <family val="2"/>
    </font>
    <font>
      <b/>
      <sz val="10"/>
      <color theme="0"/>
      <name val="Arial"/>
      <family val="2"/>
    </font>
    <font>
      <sz val="10"/>
      <name val="Arial"/>
      <family val="2"/>
    </font>
    <font>
      <b/>
      <i/>
      <sz val="10"/>
      <color theme="8" tint="-0.499984740745262"/>
      <name val="Arial"/>
      <family val="2"/>
    </font>
    <font>
      <sz val="10"/>
      <name val="Symbol"/>
      <family val="1"/>
      <charset val="2"/>
    </font>
    <font>
      <vertAlign val="superscript"/>
      <sz val="10"/>
      <name val="Arial"/>
      <family val="2"/>
    </font>
    <font>
      <vertAlign val="subscript"/>
      <sz val="10"/>
      <name val="Arial"/>
      <family val="2"/>
    </font>
    <font>
      <b/>
      <i/>
      <vertAlign val="superscript"/>
      <sz val="12"/>
      <color theme="8" tint="-0.499984740745262"/>
      <name val="Symbol"/>
      <family val="1"/>
      <charset val="2"/>
    </font>
    <font>
      <i/>
      <sz val="10"/>
      <color theme="1"/>
      <name val="Arial"/>
      <family val="2"/>
    </font>
    <font>
      <sz val="10"/>
      <color theme="1"/>
      <name val="Arial"/>
      <family val="2"/>
    </font>
    <font>
      <i/>
      <sz val="10"/>
      <color theme="1"/>
      <name val="Symbol"/>
      <family val="1"/>
      <charset val="2"/>
    </font>
    <font>
      <vertAlign val="superscript"/>
      <sz val="10"/>
      <color theme="1"/>
      <name val="Symbol"/>
      <family val="1"/>
      <charset val="2"/>
    </font>
  </fonts>
  <fills count="5">
    <fill>
      <patternFill patternType="none"/>
    </fill>
    <fill>
      <patternFill patternType="gray125"/>
    </fill>
    <fill>
      <patternFill patternType="solid">
        <fgColor indexed="9"/>
        <bgColor indexed="64"/>
      </patternFill>
    </fill>
    <fill>
      <patternFill patternType="solid">
        <fgColor theme="8" tint="-0.249977111117893"/>
        <bgColor indexed="64"/>
      </patternFill>
    </fill>
    <fill>
      <patternFill patternType="solid">
        <fgColor rgb="FFFFFFCC"/>
        <bgColor indexed="64"/>
      </patternFill>
    </fill>
  </fills>
  <borders count="9">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3" fillId="0" borderId="0"/>
  </cellStyleXfs>
  <cellXfs count="104">
    <xf numFmtId="0" fontId="0" fillId="0" borderId="0" xfId="0"/>
    <xf numFmtId="0" fontId="0" fillId="0" borderId="0" xfId="0" applyAlignment="1">
      <alignment horizontal="center"/>
    </xf>
    <xf numFmtId="0" fontId="4" fillId="0" borderId="0" xfId="0" applyFont="1" applyProtection="1">
      <protection locked="0"/>
    </xf>
    <xf numFmtId="0" fontId="0" fillId="0" borderId="0" xfId="0" applyProtection="1">
      <protection locked="0"/>
    </xf>
    <xf numFmtId="0" fontId="8" fillId="0" borderId="0" xfId="0" applyFont="1" applyProtection="1">
      <protection locked="0"/>
    </xf>
    <xf numFmtId="0" fontId="2" fillId="0" borderId="0" xfId="0" applyFont="1" applyAlignment="1" applyProtection="1">
      <alignment horizontal="center"/>
      <protection locked="0"/>
    </xf>
    <xf numFmtId="0" fontId="0" fillId="0" borderId="0" xfId="0" applyAlignment="1" applyProtection="1">
      <alignment horizontal="center"/>
      <protection locked="0"/>
    </xf>
    <xf numFmtId="0" fontId="8" fillId="0" borderId="0" xfId="0" applyFont="1" applyAlignment="1" applyProtection="1">
      <alignment horizontal="center"/>
      <protection locked="0"/>
    </xf>
    <xf numFmtId="0" fontId="1" fillId="0" borderId="0" xfId="0" applyFont="1" applyAlignment="1" applyProtection="1">
      <alignment horizontal="right"/>
      <protection locked="0"/>
    </xf>
    <xf numFmtId="0" fontId="0" fillId="0" borderId="0" xfId="0" applyAlignment="1" applyProtection="1">
      <alignment horizontal="right"/>
      <protection locked="0"/>
    </xf>
    <xf numFmtId="2" fontId="0" fillId="0" borderId="0" xfId="0" applyNumberFormat="1" applyProtection="1">
      <protection locked="0"/>
    </xf>
    <xf numFmtId="0" fontId="5" fillId="0" borderId="0" xfId="0" applyFont="1" applyProtection="1">
      <protection locked="0"/>
    </xf>
    <xf numFmtId="0" fontId="0" fillId="2" borderId="1" xfId="0" applyFill="1" applyBorder="1" applyAlignment="1" applyProtection="1">
      <alignment horizontal="center"/>
    </xf>
    <xf numFmtId="2" fontId="0" fillId="2" borderId="2" xfId="0" applyNumberFormat="1" applyFill="1" applyBorder="1" applyAlignment="1" applyProtection="1">
      <alignment horizontal="center"/>
    </xf>
    <xf numFmtId="0" fontId="0" fillId="2" borderId="3" xfId="0" applyFill="1" applyBorder="1" applyAlignment="1" applyProtection="1">
      <alignment horizontal="center"/>
    </xf>
    <xf numFmtId="2" fontId="0" fillId="2" borderId="4" xfId="0" applyNumberFormat="1" applyFill="1" applyBorder="1" applyAlignment="1" applyProtection="1">
      <alignment horizontal="center"/>
    </xf>
    <xf numFmtId="0" fontId="0" fillId="2" borderId="1" xfId="0" applyFill="1" applyBorder="1" applyAlignment="1" applyProtection="1"/>
    <xf numFmtId="2" fontId="0" fillId="2" borderId="0" xfId="0" applyNumberFormat="1" applyFill="1" applyBorder="1" applyAlignment="1" applyProtection="1">
      <alignment horizontal="center"/>
    </xf>
    <xf numFmtId="0" fontId="0" fillId="2" borderId="3" xfId="0" applyFill="1" applyBorder="1" applyAlignment="1" applyProtection="1"/>
    <xf numFmtId="0" fontId="0" fillId="2" borderId="5" xfId="0" applyFill="1" applyBorder="1" applyAlignment="1" applyProtection="1">
      <alignment horizontal="center"/>
    </xf>
    <xf numFmtId="0" fontId="0" fillId="2" borderId="4" xfId="0" applyFill="1" applyBorder="1" applyAlignment="1" applyProtection="1">
      <alignment horizontal="center"/>
    </xf>
    <xf numFmtId="0" fontId="0" fillId="2" borderId="0" xfId="0" applyFill="1" applyBorder="1" applyAlignment="1" applyProtection="1">
      <alignment horizontal="center"/>
    </xf>
    <xf numFmtId="0" fontId="0" fillId="2" borderId="2" xfId="0" applyFill="1" applyBorder="1" applyAlignment="1" applyProtection="1">
      <alignment horizontal="center"/>
    </xf>
    <xf numFmtId="164" fontId="0" fillId="2" borderId="0" xfId="0" applyNumberFormat="1" applyFill="1" applyBorder="1" applyAlignment="1" applyProtection="1">
      <alignment horizontal="center"/>
    </xf>
    <xf numFmtId="164" fontId="0" fillId="2" borderId="2" xfId="0" applyNumberFormat="1" applyFill="1" applyBorder="1" applyAlignment="1" applyProtection="1">
      <alignment horizontal="center"/>
    </xf>
    <xf numFmtId="2" fontId="0" fillId="2" borderId="5" xfId="0" applyNumberFormat="1" applyFill="1" applyBorder="1" applyAlignment="1" applyProtection="1">
      <alignment horizontal="center"/>
    </xf>
    <xf numFmtId="0" fontId="0" fillId="0" borderId="0" xfId="0" applyAlignment="1" applyProtection="1">
      <alignment horizontal="right"/>
    </xf>
    <xf numFmtId="2" fontId="0" fillId="0" borderId="0" xfId="0" applyNumberFormat="1" applyProtection="1"/>
    <xf numFmtId="0" fontId="0" fillId="0" borderId="0" xfId="0" applyProtection="1"/>
    <xf numFmtId="0" fontId="0" fillId="0" borderId="0" xfId="0" applyAlignment="1" applyProtection="1">
      <alignment horizontal="center"/>
    </xf>
    <xf numFmtId="0" fontId="9" fillId="0" borderId="0" xfId="0" applyFont="1" applyProtection="1">
      <protection locked="0"/>
    </xf>
    <xf numFmtId="0" fontId="12" fillId="3" borderId="3" xfId="0" applyFont="1" applyFill="1" applyBorder="1" applyAlignment="1" applyProtection="1">
      <alignment horizontal="center"/>
    </xf>
    <xf numFmtId="0" fontId="12" fillId="3" borderId="4" xfId="0" applyFont="1" applyFill="1" applyBorder="1" applyAlignment="1" applyProtection="1">
      <alignment horizontal="center"/>
    </xf>
    <xf numFmtId="0" fontId="11" fillId="3" borderId="3" xfId="0" applyFont="1" applyFill="1" applyBorder="1" applyAlignment="1" applyProtection="1">
      <alignment horizontal="left"/>
    </xf>
    <xf numFmtId="0" fontId="11" fillId="3" borderId="5" xfId="0" applyFont="1" applyFill="1" applyBorder="1" applyAlignment="1" applyProtection="1">
      <alignment horizontal="center"/>
    </xf>
    <xf numFmtId="0" fontId="11" fillId="3" borderId="4" xfId="0" applyFont="1" applyFill="1" applyBorder="1" applyAlignment="1" applyProtection="1">
      <alignment horizontal="center"/>
    </xf>
    <xf numFmtId="0" fontId="11" fillId="3" borderId="3" xfId="0" applyFont="1" applyFill="1" applyBorder="1" applyAlignment="1" applyProtection="1">
      <alignment horizontal="center"/>
    </xf>
    <xf numFmtId="0" fontId="0" fillId="2" borderId="6" xfId="0" applyFill="1" applyBorder="1" applyAlignment="1" applyProtection="1">
      <alignment horizontal="center"/>
    </xf>
    <xf numFmtId="2" fontId="0" fillId="2" borderId="8" xfId="0" applyNumberFormat="1" applyFill="1" applyBorder="1" applyAlignment="1" applyProtection="1">
      <alignment horizontal="center"/>
    </xf>
    <xf numFmtId="2" fontId="13" fillId="0" borderId="0" xfId="0" applyNumberFormat="1" applyFont="1" applyAlignment="1" applyProtection="1">
      <alignment horizontal="center"/>
    </xf>
    <xf numFmtId="0" fontId="13" fillId="0" borderId="0" xfId="1" applyProtection="1">
      <protection locked="0"/>
    </xf>
    <xf numFmtId="0" fontId="13" fillId="0" borderId="0" xfId="1" applyAlignment="1" applyProtection="1">
      <alignment horizontal="center"/>
      <protection locked="0"/>
    </xf>
    <xf numFmtId="0" fontId="13" fillId="0" borderId="0" xfId="1" applyAlignment="1" applyProtection="1">
      <alignment horizontal="center"/>
    </xf>
    <xf numFmtId="0" fontId="13" fillId="0" borderId="0" xfId="1" applyAlignment="1" applyProtection="1">
      <alignment horizontal="right"/>
      <protection locked="0"/>
    </xf>
    <xf numFmtId="0" fontId="5" fillId="0" borderId="0" xfId="1" applyFont="1" applyProtection="1">
      <protection locked="0"/>
    </xf>
    <xf numFmtId="2" fontId="13" fillId="0" borderId="0" xfId="1" applyNumberFormat="1" applyProtection="1">
      <protection locked="0"/>
    </xf>
    <xf numFmtId="2" fontId="13" fillId="0" borderId="0" xfId="1" applyNumberFormat="1" applyAlignment="1" applyProtection="1">
      <alignment horizontal="center"/>
    </xf>
    <xf numFmtId="0" fontId="8" fillId="0" borderId="0" xfId="1" applyFont="1" applyAlignment="1" applyProtection="1">
      <alignment horizontal="center"/>
      <protection locked="0"/>
    </xf>
    <xf numFmtId="0" fontId="1" fillId="0" borderId="0" xfId="1" applyFont="1" applyAlignment="1" applyProtection="1">
      <alignment horizontal="right"/>
      <protection locked="0"/>
    </xf>
    <xf numFmtId="165" fontId="13" fillId="2" borderId="4" xfId="1" applyNumberFormat="1" applyFill="1" applyBorder="1" applyAlignment="1" applyProtection="1">
      <alignment horizontal="center"/>
    </xf>
    <xf numFmtId="165" fontId="13" fillId="2" borderId="5" xfId="1" applyNumberFormat="1" applyFill="1" applyBorder="1" applyAlignment="1" applyProtection="1">
      <alignment horizontal="center"/>
    </xf>
    <xf numFmtId="0" fontId="13" fillId="2" borderId="3" xfId="1" applyFill="1" applyBorder="1" applyAlignment="1" applyProtection="1"/>
    <xf numFmtId="165" fontId="13" fillId="2" borderId="2" xfId="1" applyNumberFormat="1" applyFill="1" applyBorder="1" applyAlignment="1" applyProtection="1">
      <alignment horizontal="center"/>
    </xf>
    <xf numFmtId="165" fontId="13" fillId="2" borderId="0" xfId="1" applyNumberFormat="1" applyFill="1" applyBorder="1" applyAlignment="1" applyProtection="1">
      <alignment horizontal="center"/>
    </xf>
    <xf numFmtId="0" fontId="13" fillId="2" borderId="1" xfId="1" applyFill="1" applyBorder="1" applyAlignment="1" applyProtection="1"/>
    <xf numFmtId="164" fontId="13" fillId="2" borderId="8" xfId="1" applyNumberFormat="1" applyFill="1" applyBorder="1" applyAlignment="1" applyProtection="1">
      <alignment horizontal="center"/>
    </xf>
    <xf numFmtId="164" fontId="13" fillId="2" borderId="7" xfId="1" applyNumberFormat="1" applyFill="1" applyBorder="1" applyAlignment="1" applyProtection="1">
      <alignment horizontal="center"/>
    </xf>
    <xf numFmtId="0" fontId="13" fillId="2" borderId="6" xfId="1" applyFill="1" applyBorder="1" applyAlignment="1" applyProtection="1"/>
    <xf numFmtId="0" fontId="11" fillId="3" borderId="4" xfId="1" applyFont="1" applyFill="1" applyBorder="1" applyAlignment="1" applyProtection="1">
      <alignment horizontal="center"/>
    </xf>
    <xf numFmtId="0" fontId="11" fillId="3" borderId="5" xfId="1" applyFont="1" applyFill="1" applyBorder="1" applyAlignment="1" applyProtection="1">
      <alignment horizontal="center"/>
    </xf>
    <xf numFmtId="0" fontId="11" fillId="3" borderId="3" xfId="1" applyFont="1" applyFill="1" applyBorder="1" applyAlignment="1" applyProtection="1">
      <alignment horizontal="center"/>
    </xf>
    <xf numFmtId="2" fontId="13" fillId="2" borderId="4" xfId="1" applyNumberFormat="1" applyFill="1" applyBorder="1" applyAlignment="1" applyProtection="1">
      <alignment horizontal="center"/>
    </xf>
    <xf numFmtId="2" fontId="13" fillId="2" borderId="5" xfId="1" applyNumberFormat="1" applyFill="1" applyBorder="1" applyAlignment="1" applyProtection="1">
      <alignment horizontal="center"/>
    </xf>
    <xf numFmtId="164" fontId="13" fillId="2" borderId="5" xfId="1" applyNumberFormat="1" applyFill="1" applyBorder="1" applyAlignment="1" applyProtection="1">
      <alignment horizontal="center"/>
    </xf>
    <xf numFmtId="1" fontId="13" fillId="2" borderId="2" xfId="1" applyNumberFormat="1" applyFill="1" applyBorder="1" applyAlignment="1" applyProtection="1">
      <alignment horizontal="center"/>
    </xf>
    <xf numFmtId="1" fontId="13" fillId="2" borderId="0" xfId="1" applyNumberFormat="1" applyFill="1" applyBorder="1" applyAlignment="1" applyProtection="1">
      <alignment horizontal="center"/>
    </xf>
    <xf numFmtId="1" fontId="13" fillId="2" borderId="8" xfId="1" applyNumberFormat="1" applyFill="1" applyBorder="1" applyAlignment="1" applyProtection="1">
      <alignment horizontal="center"/>
    </xf>
    <xf numFmtId="1" fontId="13" fillId="2" borderId="7" xfId="1" applyNumberFormat="1" applyFill="1" applyBorder="1" applyAlignment="1" applyProtection="1">
      <alignment horizontal="center"/>
    </xf>
    <xf numFmtId="0" fontId="2" fillId="0" borderId="0" xfId="1" applyFont="1" applyAlignment="1" applyProtection="1">
      <alignment horizontal="center"/>
      <protection locked="0"/>
    </xf>
    <xf numFmtId="0" fontId="12" fillId="3" borderId="4" xfId="1" applyFont="1" applyFill="1" applyBorder="1" applyAlignment="1" applyProtection="1">
      <alignment horizontal="center"/>
    </xf>
    <xf numFmtId="0" fontId="12" fillId="3" borderId="3" xfId="1" applyFont="1" applyFill="1" applyBorder="1" applyAlignment="1" applyProtection="1">
      <alignment horizontal="center"/>
    </xf>
    <xf numFmtId="0" fontId="4" fillId="0" borderId="0" xfId="1" applyFont="1" applyProtection="1">
      <protection locked="0"/>
    </xf>
    <xf numFmtId="0" fontId="9" fillId="0" borderId="0" xfId="1" applyFont="1" applyProtection="1">
      <protection locked="0"/>
    </xf>
    <xf numFmtId="0" fontId="13" fillId="0" borderId="0" xfId="1" applyProtection="1"/>
    <xf numFmtId="0" fontId="13" fillId="0" borderId="0" xfId="1" applyAlignment="1" applyProtection="1">
      <alignment horizontal="right"/>
    </xf>
    <xf numFmtId="2" fontId="13" fillId="0" borderId="0" xfId="1" applyNumberFormat="1" applyProtection="1"/>
    <xf numFmtId="0" fontId="14" fillId="0" borderId="0" xfId="1" applyFont="1" applyProtection="1">
      <protection locked="0"/>
    </xf>
    <xf numFmtId="0" fontId="13" fillId="2" borderId="3" xfId="1" applyFill="1" applyBorder="1" applyAlignment="1" applyProtection="1">
      <alignment horizontal="center"/>
    </xf>
    <xf numFmtId="2" fontId="13" fillId="2" borderId="2" xfId="1" applyNumberFormat="1" applyFill="1" applyBorder="1" applyAlignment="1" applyProtection="1">
      <alignment horizontal="center"/>
    </xf>
    <xf numFmtId="0" fontId="13" fillId="2" borderId="1" xfId="1" applyFill="1" applyBorder="1" applyAlignment="1" applyProtection="1">
      <alignment horizontal="center"/>
    </xf>
    <xf numFmtId="0" fontId="8" fillId="0" borderId="0" xfId="1" applyFont="1" applyAlignment="1" applyProtection="1">
      <alignment horizontal="center"/>
    </xf>
    <xf numFmtId="0" fontId="14" fillId="0" borderId="0" xfId="1" applyFont="1" applyAlignment="1" applyProtection="1">
      <alignment horizontal="left"/>
    </xf>
    <xf numFmtId="164" fontId="13" fillId="2" borderId="4" xfId="1" applyNumberFormat="1" applyFill="1" applyBorder="1" applyAlignment="1" applyProtection="1">
      <alignment horizontal="center"/>
    </xf>
    <xf numFmtId="164" fontId="13" fillId="2" borderId="2" xfId="1" applyNumberFormat="1" applyFill="1" applyBorder="1" applyAlignment="1" applyProtection="1">
      <alignment horizontal="center"/>
    </xf>
    <xf numFmtId="164" fontId="13" fillId="2" borderId="0" xfId="1" applyNumberFormat="1" applyFill="1" applyBorder="1" applyAlignment="1" applyProtection="1">
      <alignment horizontal="center"/>
    </xf>
    <xf numFmtId="0" fontId="15" fillId="2" borderId="1" xfId="1" applyFont="1" applyFill="1" applyBorder="1" applyAlignment="1" applyProtection="1"/>
    <xf numFmtId="0" fontId="13" fillId="2" borderId="2" xfId="1" applyFill="1" applyBorder="1" applyAlignment="1" applyProtection="1">
      <alignment horizontal="center"/>
    </xf>
    <xf numFmtId="0" fontId="13" fillId="2" borderId="0" xfId="1" applyFill="1" applyBorder="1" applyAlignment="1" applyProtection="1">
      <alignment horizontal="center"/>
    </xf>
    <xf numFmtId="0" fontId="13" fillId="2" borderId="4" xfId="1" applyFill="1" applyBorder="1" applyAlignment="1" applyProtection="1">
      <alignment horizontal="center"/>
    </xf>
    <xf numFmtId="0" fontId="13" fillId="2" borderId="5" xfId="1" applyFill="1" applyBorder="1" applyAlignment="1" applyProtection="1">
      <alignment horizontal="center"/>
    </xf>
    <xf numFmtId="0" fontId="12" fillId="3" borderId="5" xfId="1" applyFont="1" applyFill="1" applyBorder="1" applyAlignment="1" applyProtection="1">
      <alignment horizontal="center"/>
    </xf>
    <xf numFmtId="0" fontId="12" fillId="3" borderId="3" xfId="1" applyFont="1" applyFill="1" applyBorder="1" applyAlignment="1" applyProtection="1">
      <alignment horizontal="left"/>
    </xf>
    <xf numFmtId="2" fontId="13" fillId="2" borderId="8" xfId="1" applyNumberFormat="1" applyFill="1" applyBorder="1" applyAlignment="1" applyProtection="1">
      <alignment horizontal="center"/>
    </xf>
    <xf numFmtId="0" fontId="8" fillId="0" borderId="0" xfId="1" applyFont="1" applyProtection="1">
      <protection locked="0"/>
    </xf>
    <xf numFmtId="0" fontId="0" fillId="4" borderId="0" xfId="0" applyFill="1" applyProtection="1">
      <protection locked="0"/>
    </xf>
    <xf numFmtId="0" fontId="3" fillId="0" borderId="0" xfId="0" applyFont="1" applyAlignment="1" applyProtection="1">
      <alignment horizontal="center"/>
    </xf>
    <xf numFmtId="0" fontId="11" fillId="3" borderId="3" xfId="1" applyFont="1" applyFill="1" applyBorder="1" applyAlignment="1" applyProtection="1">
      <alignment horizontal="right"/>
    </xf>
    <xf numFmtId="0" fontId="11" fillId="3" borderId="5" xfId="1" applyFont="1" applyFill="1" applyBorder="1" applyAlignment="1" applyProtection="1">
      <alignment horizontal="right"/>
    </xf>
    <xf numFmtId="0" fontId="3" fillId="0" borderId="0" xfId="1" applyFont="1" applyAlignment="1" applyProtection="1">
      <alignment horizontal="center"/>
    </xf>
    <xf numFmtId="0" fontId="19" fillId="0" borderId="0" xfId="0" applyFont="1" applyFill="1" applyBorder="1" applyAlignment="1" applyProtection="1">
      <alignment horizontal="center"/>
    </xf>
    <xf numFmtId="0" fontId="20" fillId="0" borderId="0" xfId="0" applyFont="1" applyFill="1" applyBorder="1" applyProtection="1"/>
    <xf numFmtId="0" fontId="19" fillId="0" borderId="0" xfId="1" applyFont="1" applyFill="1" applyBorder="1" applyAlignment="1" applyProtection="1">
      <alignment horizontal="center"/>
    </xf>
    <xf numFmtId="0" fontId="20" fillId="0" borderId="0" xfId="1" applyFont="1" applyFill="1" applyBorder="1" applyAlignment="1" applyProtection="1">
      <alignment horizontal="center"/>
    </xf>
    <xf numFmtId="0" fontId="3" fillId="0" borderId="0" xfId="0" applyFont="1" applyAlignment="1" applyProtection="1">
      <alignment horizontal="center"/>
      <protection locked="0"/>
    </xf>
  </cellXfs>
  <cellStyles count="2">
    <cellStyle name="Normal" xfId="0" builtinId="0"/>
    <cellStyle name="Normal 2" xfId="1"/>
  </cellStyles>
  <dxfs count="6">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Population Histogram (N=400)</a:t>
            </a:r>
          </a:p>
        </c:rich>
      </c:tx>
      <c:layout>
        <c:manualLayout>
          <c:xMode val="edge"/>
          <c:yMode val="edge"/>
          <c:x val="0.17910486935401729"/>
          <c:y val="4.4198895027624308E-2"/>
        </c:manualLayout>
      </c:layout>
      <c:overlay val="0"/>
      <c:spPr>
        <a:noFill/>
        <a:ln w="25400">
          <a:noFill/>
        </a:ln>
      </c:spPr>
    </c:title>
    <c:autoTitleDeleted val="0"/>
    <c:plotArea>
      <c:layout>
        <c:manualLayout>
          <c:layoutTarget val="inner"/>
          <c:xMode val="edge"/>
          <c:yMode val="edge"/>
          <c:x val="0.2425377553232774"/>
          <c:y val="0.29834334627327097"/>
          <c:w val="0.70522516547845271"/>
          <c:h val="0.4198906354957147"/>
        </c:manualLayout>
      </c:layout>
      <c:barChart>
        <c:barDir val="col"/>
        <c:grouping val="clustered"/>
        <c:varyColors val="0"/>
        <c:ser>
          <c:idx val="0"/>
          <c:order val="0"/>
          <c:spPr>
            <a:solidFill>
              <a:schemeClr val="accent6">
                <a:lumMod val="75000"/>
              </a:schemeClr>
            </a:solidFill>
            <a:ln w="12700">
              <a:solidFill>
                <a:srgbClr val="000000"/>
              </a:solidFill>
              <a:prstDash val="solid"/>
            </a:ln>
          </c:spPr>
          <c:invertIfNegative val="0"/>
          <c:cat>
            <c:numRef>
              <c:f>Mean!$N$30:$N$35</c:f>
              <c:numCache>
                <c:formatCode>0.00</c:formatCode>
                <c:ptCount val="6"/>
                <c:pt idx="0">
                  <c:v>1</c:v>
                </c:pt>
                <c:pt idx="1">
                  <c:v>1.5</c:v>
                </c:pt>
                <c:pt idx="2">
                  <c:v>2</c:v>
                </c:pt>
                <c:pt idx="3">
                  <c:v>2.5</c:v>
                </c:pt>
                <c:pt idx="4">
                  <c:v>3</c:v>
                </c:pt>
                <c:pt idx="5">
                  <c:v>3.5</c:v>
                </c:pt>
              </c:numCache>
            </c:numRef>
          </c:cat>
          <c:val>
            <c:numRef>
              <c:f>Mean!$P$30:$P$35</c:f>
              <c:numCache>
                <c:formatCode>General</c:formatCode>
                <c:ptCount val="6"/>
                <c:pt idx="0">
                  <c:v>20</c:v>
                </c:pt>
                <c:pt idx="1">
                  <c:v>70</c:v>
                </c:pt>
                <c:pt idx="2">
                  <c:v>117</c:v>
                </c:pt>
                <c:pt idx="3">
                  <c:v>103</c:v>
                </c:pt>
                <c:pt idx="4">
                  <c:v>65</c:v>
                </c:pt>
                <c:pt idx="5">
                  <c:v>25</c:v>
                </c:pt>
              </c:numCache>
            </c:numRef>
          </c:val>
        </c:ser>
        <c:dLbls>
          <c:showLegendKey val="0"/>
          <c:showVal val="0"/>
          <c:showCatName val="0"/>
          <c:showSerName val="0"/>
          <c:showPercent val="0"/>
          <c:showBubbleSize val="0"/>
        </c:dLbls>
        <c:gapWidth val="0"/>
        <c:axId val="151652608"/>
        <c:axId val="151691264"/>
      </c:barChart>
      <c:catAx>
        <c:axId val="151652608"/>
        <c:scaling>
          <c:orientation val="minMax"/>
        </c:scaling>
        <c:delete val="0"/>
        <c:axPos val="b"/>
        <c:numFmt formatCode="0.00" sourceLinked="0"/>
        <c:majorTickMark val="out"/>
        <c:minorTickMark val="none"/>
        <c:tickLblPos val="nextTo"/>
        <c:spPr>
          <a:ln w="3175">
            <a:solidFill>
              <a:srgbClr val="000000"/>
            </a:solidFill>
            <a:prstDash val="solid"/>
          </a:ln>
        </c:spPr>
        <c:txPr>
          <a:bodyPr rot="-2700000" vert="horz"/>
          <a:lstStyle/>
          <a:p>
            <a:pPr>
              <a:defRPr/>
            </a:pPr>
            <a:endParaRPr lang="en-US"/>
          </a:p>
        </c:txPr>
        <c:crossAx val="151691264"/>
        <c:crosses val="autoZero"/>
        <c:auto val="1"/>
        <c:lblAlgn val="ctr"/>
        <c:lblOffset val="100"/>
        <c:tickLblSkip val="1"/>
        <c:tickMarkSkip val="1"/>
        <c:noMultiLvlLbl val="0"/>
      </c:catAx>
      <c:valAx>
        <c:axId val="151691264"/>
        <c:scaling>
          <c:orientation val="minMax"/>
        </c:scaling>
        <c:delete val="0"/>
        <c:axPos val="l"/>
        <c:majorGridlines>
          <c:spPr>
            <a:ln w="3175">
              <a:solidFill>
                <a:srgbClr val="808080"/>
              </a:solidFill>
              <a:prstDash val="sysDash"/>
            </a:ln>
          </c:spPr>
        </c:majorGridlines>
        <c:title>
          <c:tx>
            <c:rich>
              <a:bodyPr/>
              <a:lstStyle/>
              <a:p>
                <a:pPr>
                  <a:defRPr/>
                </a:pPr>
                <a:r>
                  <a:rPr lang="en-US"/>
                  <a:t>Frequency</a:t>
                </a:r>
              </a:p>
            </c:rich>
          </c:tx>
          <c:layout>
            <c:manualLayout>
              <c:xMode val="edge"/>
              <c:yMode val="edge"/>
              <c:x val="5.9701492537313432E-2"/>
              <c:y val="0.3370177346616203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1652608"/>
        <c:crosses val="autoZero"/>
        <c:crossBetween val="between"/>
      </c:valAx>
      <c:spPr>
        <a:solidFill>
          <a:srgbClr val="FFFFFF"/>
        </a:solidFill>
        <a:ln w="12700">
          <a:solidFill>
            <a:srgbClr val="80808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orientation="landscape" horizontalDpi="0"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chemeClr val="tx1"/>
                </a:solidFill>
                <a:latin typeface="Arial"/>
                <a:ea typeface="Arial"/>
                <a:cs typeface="Arial"/>
              </a:defRPr>
            </a:pPr>
            <a:r>
              <a:rPr lang="en-US" sz="900" b="1" i="0" u="none" strike="noStrike" baseline="0">
                <a:solidFill>
                  <a:schemeClr val="tx1"/>
                </a:solidFill>
                <a:latin typeface="Arial"/>
                <a:cs typeface="Arial"/>
              </a:rPr>
              <a:t>95% Confidence Intervals for </a:t>
            </a:r>
            <a:r>
              <a:rPr lang="en-US" sz="900" b="1" i="0" u="none" strike="noStrike" baseline="0">
                <a:solidFill>
                  <a:schemeClr val="tx1"/>
                </a:solidFill>
                <a:latin typeface="Symbol"/>
              </a:rPr>
              <a:t>m</a:t>
            </a:r>
          </a:p>
        </c:rich>
      </c:tx>
      <c:layout>
        <c:manualLayout>
          <c:xMode val="edge"/>
          <c:yMode val="edge"/>
          <c:x val="0.28000026246719156"/>
          <c:y val="3.90625E-2"/>
        </c:manualLayout>
      </c:layout>
      <c:overlay val="0"/>
      <c:spPr>
        <a:noFill/>
        <a:ln w="25400">
          <a:noFill/>
        </a:ln>
      </c:spPr>
    </c:title>
    <c:autoTitleDeleted val="0"/>
    <c:view3D>
      <c:rotX val="0"/>
      <c:hPercent val="190"/>
      <c:rotY val="0"/>
      <c:depthPercent val="100"/>
      <c:rAngAx val="1"/>
    </c:view3D>
    <c:floor>
      <c:thickness val="0"/>
      <c:spPr>
        <a:noFill/>
        <a:ln w="9525">
          <a:noFill/>
        </a:ln>
      </c:spPr>
    </c:floor>
    <c:sideWall>
      <c:thickness val="0"/>
      <c:spPr>
        <a:noFill/>
        <a:ln w="25400">
          <a:noFill/>
        </a:ln>
      </c:spPr>
    </c:sideWall>
    <c:backWall>
      <c:thickness val="0"/>
      <c:spPr>
        <a:noFill/>
        <a:ln w="25400">
          <a:noFill/>
        </a:ln>
      </c:spPr>
    </c:backWall>
    <c:plotArea>
      <c:layout>
        <c:manualLayout>
          <c:layoutTarget val="inner"/>
          <c:xMode val="edge"/>
          <c:yMode val="edge"/>
          <c:x val="0.18000021972683072"/>
          <c:y val="0.17968784272736116"/>
          <c:w val="0.74750091247669981"/>
          <c:h val="0.58984487503981597"/>
        </c:manualLayout>
      </c:layout>
      <c:bar3DChart>
        <c:barDir val="bar"/>
        <c:grouping val="stacked"/>
        <c:varyColors val="0"/>
        <c:ser>
          <c:idx val="1"/>
          <c:order val="0"/>
          <c:spPr>
            <a:noFill/>
            <a:ln w="25400">
              <a:noFill/>
            </a:ln>
          </c:spPr>
          <c:invertIfNegative val="0"/>
          <c:cat>
            <c:strRef>
              <c:f>Mean!$P$17:$R$17</c:f>
              <c:strCache>
                <c:ptCount val="3"/>
                <c:pt idx="0">
                  <c:v>n=5</c:v>
                </c:pt>
                <c:pt idx="1">
                  <c:v>n=10</c:v>
                </c:pt>
                <c:pt idx="2">
                  <c:v> n=20</c:v>
                </c:pt>
              </c:strCache>
            </c:strRef>
          </c:cat>
          <c:val>
            <c:numRef>
              <c:f>Mean!$P$20:$R$20</c:f>
              <c:numCache>
                <c:formatCode>0.00</c:formatCode>
                <c:ptCount val="3"/>
                <c:pt idx="0">
                  <c:v>1.3205594396100357</c:v>
                </c:pt>
                <c:pt idx="1">
                  <c:v>2.1112276050297267</c:v>
                </c:pt>
                <c:pt idx="2">
                  <c:v>1.9963968932356615</c:v>
                </c:pt>
              </c:numCache>
            </c:numRef>
          </c:val>
        </c:ser>
        <c:ser>
          <c:idx val="2"/>
          <c:order val="1"/>
          <c:spPr>
            <a:solidFill>
              <a:schemeClr val="accent5">
                <a:lumMod val="75000"/>
              </a:schemeClr>
            </a:solidFill>
            <a:ln w="12700">
              <a:solidFill>
                <a:srgbClr val="000000"/>
              </a:solidFill>
              <a:prstDash val="solid"/>
            </a:ln>
          </c:spPr>
          <c:invertIfNegative val="0"/>
          <c:cat>
            <c:strRef>
              <c:f>Mean!$P$17:$R$17</c:f>
              <c:strCache>
                <c:ptCount val="3"/>
                <c:pt idx="0">
                  <c:v>n=5</c:v>
                </c:pt>
                <c:pt idx="1">
                  <c:v>n=10</c:v>
                </c:pt>
                <c:pt idx="2">
                  <c:v> n=20</c:v>
                </c:pt>
              </c:strCache>
            </c:strRef>
          </c:cat>
          <c:val>
            <c:numRef>
              <c:f>Mean!$P$22:$R$22</c:f>
              <c:numCache>
                <c:formatCode>0.00</c:formatCode>
                <c:ptCount val="3"/>
                <c:pt idx="0">
                  <c:v>1.5108811207799278</c:v>
                </c:pt>
                <c:pt idx="1">
                  <c:v>1.0635447899405461</c:v>
                </c:pt>
                <c:pt idx="2">
                  <c:v>0.64420621352867591</c:v>
                </c:pt>
              </c:numCache>
            </c:numRef>
          </c:val>
        </c:ser>
        <c:dLbls>
          <c:showLegendKey val="0"/>
          <c:showVal val="0"/>
          <c:showCatName val="0"/>
          <c:showSerName val="0"/>
          <c:showPercent val="0"/>
          <c:showBubbleSize val="0"/>
        </c:dLbls>
        <c:gapWidth val="150"/>
        <c:shape val="box"/>
        <c:axId val="152856064"/>
        <c:axId val="152857984"/>
        <c:axId val="0"/>
      </c:bar3DChart>
      <c:catAx>
        <c:axId val="152856064"/>
        <c:scaling>
          <c:orientation val="minMax"/>
        </c:scaling>
        <c:delete val="0"/>
        <c:axPos val="l"/>
        <c:title>
          <c:tx>
            <c:rich>
              <a:bodyPr/>
              <a:lstStyle/>
              <a:p>
                <a:pPr>
                  <a:defRPr sz="900" b="1" i="0" u="none" strike="noStrike" baseline="0">
                    <a:solidFill>
                      <a:schemeClr val="tx1"/>
                    </a:solidFill>
                    <a:latin typeface="Arial"/>
                    <a:ea typeface="Arial"/>
                    <a:cs typeface="Arial"/>
                  </a:defRPr>
                </a:pPr>
                <a:r>
                  <a:rPr lang="en-US" sz="900">
                    <a:solidFill>
                      <a:schemeClr val="tx1"/>
                    </a:solidFill>
                  </a:rPr>
                  <a:t>Sample Size</a:t>
                </a:r>
              </a:p>
            </c:rich>
          </c:tx>
          <c:layout>
            <c:manualLayout>
              <c:xMode val="edge"/>
              <c:yMode val="edge"/>
              <c:x val="6.5000000000000002E-2"/>
              <c:y val="0.33984457020997372"/>
            </c:manualLayout>
          </c:layout>
          <c:overlay val="0"/>
          <c:spPr>
            <a:noFill/>
            <a:ln w="25400">
              <a:noFill/>
            </a:ln>
          </c:spPr>
        </c:title>
        <c:numFmt formatCode="General" sourceLinked="1"/>
        <c:majorTickMark val="out"/>
        <c:minorTickMark val="none"/>
        <c:tickLblPos val="low"/>
        <c:spPr>
          <a:ln w="3175">
            <a:solidFill>
              <a:srgbClr val="000000"/>
            </a:solidFill>
            <a:prstDash val="solid"/>
          </a:ln>
        </c:spPr>
        <c:txPr>
          <a:bodyPr rot="0" vert="horz"/>
          <a:lstStyle/>
          <a:p>
            <a:pPr>
              <a:defRPr sz="900" b="1" i="0" u="none" strike="noStrike" baseline="0">
                <a:solidFill>
                  <a:schemeClr val="tx1"/>
                </a:solidFill>
                <a:latin typeface="Arial"/>
                <a:ea typeface="Arial"/>
                <a:cs typeface="Arial"/>
              </a:defRPr>
            </a:pPr>
            <a:endParaRPr lang="en-US"/>
          </a:p>
        </c:txPr>
        <c:crossAx val="152857984"/>
        <c:crosses val="autoZero"/>
        <c:auto val="1"/>
        <c:lblAlgn val="ctr"/>
        <c:lblOffset val="100"/>
        <c:tickLblSkip val="1"/>
        <c:tickMarkSkip val="1"/>
        <c:noMultiLvlLbl val="0"/>
      </c:catAx>
      <c:valAx>
        <c:axId val="152857984"/>
        <c:scaling>
          <c:orientation val="minMax"/>
          <c:max val="4"/>
          <c:min val="0"/>
        </c:scaling>
        <c:delete val="0"/>
        <c:axPos val="b"/>
        <c:title>
          <c:tx>
            <c:rich>
              <a:bodyPr/>
              <a:lstStyle/>
              <a:p>
                <a:pPr>
                  <a:defRPr sz="900" b="1" i="0" u="none" strike="noStrike" baseline="0">
                    <a:solidFill>
                      <a:schemeClr val="tx1"/>
                    </a:solidFill>
                    <a:latin typeface="Arial"/>
                    <a:ea typeface="Arial"/>
                    <a:cs typeface="Arial"/>
                  </a:defRPr>
                </a:pPr>
                <a:r>
                  <a:rPr lang="en-US" sz="900">
                    <a:solidFill>
                      <a:schemeClr val="tx1"/>
                    </a:solidFill>
                  </a:rPr>
                  <a:t>GPA</a:t>
                </a:r>
              </a:p>
            </c:rich>
          </c:tx>
          <c:layout>
            <c:manualLayout>
              <c:xMode val="edge"/>
              <c:yMode val="edge"/>
              <c:x val="0.52250052493438315"/>
              <c:y val="0.87109539041994744"/>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900" b="1" i="0" u="none" strike="noStrike" baseline="0">
                <a:solidFill>
                  <a:schemeClr val="tx1"/>
                </a:solidFill>
                <a:latin typeface="Arial"/>
                <a:ea typeface="Arial"/>
                <a:cs typeface="Arial"/>
              </a:defRPr>
            </a:pPr>
            <a:endParaRPr lang="en-US"/>
          </a:p>
        </c:txPr>
        <c:crossAx val="152856064"/>
        <c:crosses val="autoZero"/>
        <c:crossBetween val="between"/>
      </c:valAx>
      <c:spPr>
        <a:noFill/>
        <a:ln w="25400">
          <a:noFill/>
        </a:ln>
      </c:spPr>
    </c:plotArea>
    <c:plotVisOnly val="1"/>
    <c:dispBlanksAs val="gap"/>
    <c:showDLblsOverMax val="0"/>
  </c:chart>
  <c:spPr>
    <a:solidFill>
      <a:schemeClr val="bg1"/>
    </a:solidFill>
    <a:ln w="3175">
      <a:no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000"/>
              <a:t>95% Confidence Intervales for </a:t>
            </a:r>
            <a:r>
              <a:rPr lang="en-US" sz="1000" i="1">
                <a:latin typeface="Symbol" pitchFamily="18" charset="2"/>
              </a:rPr>
              <a:t>p</a:t>
            </a:r>
          </a:p>
        </c:rich>
      </c:tx>
      <c:layout>
        <c:manualLayout>
          <c:xMode val="edge"/>
          <c:yMode val="edge"/>
          <c:x val="0.20679441618470257"/>
          <c:y val="5.1579615573469885E-2"/>
        </c:manualLayout>
      </c:layout>
      <c:overlay val="1"/>
    </c:title>
    <c:autoTitleDeleted val="0"/>
    <c:plotArea>
      <c:layout>
        <c:manualLayout>
          <c:layoutTarget val="inner"/>
          <c:xMode val="edge"/>
          <c:yMode val="edge"/>
          <c:x val="0.15892163921987629"/>
          <c:y val="0.21663438540857349"/>
          <c:w val="0.75954443747628897"/>
          <c:h val="0.60948179544174286"/>
        </c:manualLayout>
      </c:layout>
      <c:barChart>
        <c:barDir val="bar"/>
        <c:grouping val="stacked"/>
        <c:varyColors val="0"/>
        <c:ser>
          <c:idx val="0"/>
          <c:order val="0"/>
          <c:spPr>
            <a:noFill/>
          </c:spPr>
          <c:invertIfNegative val="0"/>
          <c:cat>
            <c:strRef>
              <c:f>Proportion!$M$17:$N$17</c:f>
              <c:strCache>
                <c:ptCount val="2"/>
                <c:pt idx="0">
                  <c:v>n=20</c:v>
                </c:pt>
                <c:pt idx="1">
                  <c:v> n=50</c:v>
                </c:pt>
              </c:strCache>
            </c:strRef>
          </c:cat>
          <c:val>
            <c:numRef>
              <c:f>Proportion!$M$19:$N$19</c:f>
              <c:numCache>
                <c:formatCode>0.0000</c:formatCode>
                <c:ptCount val="2"/>
                <c:pt idx="0">
                  <c:v>0.14096269690460589</c:v>
                </c:pt>
                <c:pt idx="1">
                  <c:v>0.24546021419999692</c:v>
                </c:pt>
              </c:numCache>
            </c:numRef>
          </c:val>
        </c:ser>
        <c:ser>
          <c:idx val="1"/>
          <c:order val="1"/>
          <c:spPr>
            <a:solidFill>
              <a:schemeClr val="accent5">
                <a:lumMod val="75000"/>
              </a:schemeClr>
            </a:solidFill>
            <a:ln>
              <a:solidFill>
                <a:schemeClr val="tx1"/>
              </a:solidFill>
            </a:ln>
          </c:spPr>
          <c:invertIfNegative val="0"/>
          <c:cat>
            <c:strRef>
              <c:f>Proportion!$M$17:$N$17</c:f>
              <c:strCache>
                <c:ptCount val="2"/>
                <c:pt idx="0">
                  <c:v>n=20</c:v>
                </c:pt>
                <c:pt idx="1">
                  <c:v> n=50</c:v>
                </c:pt>
              </c:strCache>
            </c:strRef>
          </c:cat>
          <c:val>
            <c:numRef>
              <c:f>Proportion!$M$21:$N$21</c:f>
              <c:numCache>
                <c:formatCode>0.0000</c:formatCode>
                <c:ptCount val="2"/>
                <c:pt idx="0">
                  <c:v>0.41807460619078823</c:v>
                </c:pt>
                <c:pt idx="1">
                  <c:v>0.26907957160000623</c:v>
                </c:pt>
              </c:numCache>
            </c:numRef>
          </c:val>
        </c:ser>
        <c:dLbls>
          <c:showLegendKey val="0"/>
          <c:showVal val="0"/>
          <c:showCatName val="0"/>
          <c:showSerName val="0"/>
          <c:showPercent val="0"/>
          <c:showBubbleSize val="0"/>
        </c:dLbls>
        <c:gapWidth val="194"/>
        <c:overlap val="100"/>
        <c:axId val="152680320"/>
        <c:axId val="152681856"/>
      </c:barChart>
      <c:catAx>
        <c:axId val="152680320"/>
        <c:scaling>
          <c:orientation val="minMax"/>
        </c:scaling>
        <c:delete val="0"/>
        <c:axPos val="l"/>
        <c:majorTickMark val="out"/>
        <c:minorTickMark val="none"/>
        <c:tickLblPos val="nextTo"/>
        <c:spPr>
          <a:ln>
            <a:solidFill>
              <a:schemeClr val="tx1"/>
            </a:solidFill>
          </a:ln>
        </c:spPr>
        <c:txPr>
          <a:bodyPr/>
          <a:lstStyle/>
          <a:p>
            <a:pPr>
              <a:defRPr sz="800" b="1"/>
            </a:pPr>
            <a:endParaRPr lang="en-US"/>
          </a:p>
        </c:txPr>
        <c:crossAx val="152681856"/>
        <c:crosses val="autoZero"/>
        <c:auto val="1"/>
        <c:lblAlgn val="ctr"/>
        <c:lblOffset val="100"/>
        <c:noMultiLvlLbl val="0"/>
      </c:catAx>
      <c:valAx>
        <c:axId val="152681856"/>
        <c:scaling>
          <c:orientation val="minMax"/>
          <c:max val="1"/>
          <c:min val="0"/>
        </c:scaling>
        <c:delete val="0"/>
        <c:axPos val="b"/>
        <c:majorGridlines>
          <c:spPr>
            <a:ln>
              <a:noFill/>
            </a:ln>
          </c:spPr>
        </c:majorGridlines>
        <c:title>
          <c:tx>
            <c:rich>
              <a:bodyPr/>
              <a:lstStyle/>
              <a:p>
                <a:pPr>
                  <a:defRPr sz="900"/>
                </a:pPr>
                <a:r>
                  <a:rPr lang="en-US" sz="900"/>
                  <a:t>Proportion Admitted</a:t>
                </a:r>
              </a:p>
            </c:rich>
          </c:tx>
          <c:layout>
            <c:manualLayout>
              <c:xMode val="edge"/>
              <c:yMode val="edge"/>
              <c:x val="0.33177153740738158"/>
              <c:y val="0.91489363430377468"/>
            </c:manualLayout>
          </c:layout>
          <c:overlay val="0"/>
        </c:title>
        <c:numFmt formatCode="0.00" sourceLinked="0"/>
        <c:majorTickMark val="out"/>
        <c:minorTickMark val="none"/>
        <c:tickLblPos val="nextTo"/>
        <c:spPr>
          <a:ln w="3175">
            <a:solidFill>
              <a:schemeClr val="tx1"/>
            </a:solidFill>
          </a:ln>
        </c:spPr>
        <c:txPr>
          <a:bodyPr/>
          <a:lstStyle/>
          <a:p>
            <a:pPr>
              <a:defRPr sz="800" b="1"/>
            </a:pPr>
            <a:endParaRPr lang="en-US"/>
          </a:p>
        </c:txPr>
        <c:crossAx val="152680320"/>
        <c:crosses val="autoZero"/>
        <c:crossBetween val="between"/>
      </c:valAx>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95% Confidence Interval for </a:t>
            </a:r>
            <a:r>
              <a:rPr lang="en-US" i="1">
                <a:latin typeface="Symbol" pitchFamily="18" charset="2"/>
              </a:rPr>
              <a:t>s</a:t>
            </a:r>
            <a:r>
              <a:rPr lang="en-US" baseline="30000"/>
              <a:t>2</a:t>
            </a:r>
          </a:p>
        </c:rich>
      </c:tx>
      <c:layout/>
      <c:overlay val="1"/>
    </c:title>
    <c:autoTitleDeleted val="0"/>
    <c:plotArea>
      <c:layout>
        <c:manualLayout>
          <c:layoutTarget val="inner"/>
          <c:xMode val="edge"/>
          <c:yMode val="edge"/>
          <c:x val="0.12488700750846256"/>
          <c:y val="0.17204297190913059"/>
          <c:w val="0.80533590682780254"/>
          <c:h val="0.71176119171141217"/>
        </c:manualLayout>
      </c:layout>
      <c:barChart>
        <c:barDir val="bar"/>
        <c:grouping val="stacked"/>
        <c:varyColors val="0"/>
        <c:ser>
          <c:idx val="0"/>
          <c:order val="0"/>
          <c:tx>
            <c:strRef>
              <c:f>Variance!$O$20</c:f>
              <c:strCache>
                <c:ptCount val="1"/>
                <c:pt idx="0">
                  <c:v>95% lower</c:v>
                </c:pt>
              </c:strCache>
            </c:strRef>
          </c:tx>
          <c:spPr>
            <a:noFill/>
          </c:spPr>
          <c:invertIfNegative val="0"/>
          <c:cat>
            <c:strRef>
              <c:f>Variance!$P$16:$R$16</c:f>
              <c:strCache>
                <c:ptCount val="3"/>
                <c:pt idx="0">
                  <c:v>n=5</c:v>
                </c:pt>
                <c:pt idx="1">
                  <c:v>n=10</c:v>
                </c:pt>
                <c:pt idx="2">
                  <c:v> n=20</c:v>
                </c:pt>
              </c:strCache>
            </c:strRef>
          </c:cat>
          <c:val>
            <c:numRef>
              <c:f>Variance!$P$20:$R$20</c:f>
              <c:numCache>
                <c:formatCode>0.000</c:formatCode>
                <c:ptCount val="3"/>
                <c:pt idx="0">
                  <c:v>0.31014617540441691</c:v>
                </c:pt>
                <c:pt idx="1">
                  <c:v>0.54288361720155898</c:v>
                </c:pt>
                <c:pt idx="2">
                  <c:v>0.54550683226105756</c:v>
                </c:pt>
              </c:numCache>
            </c:numRef>
          </c:val>
        </c:ser>
        <c:ser>
          <c:idx val="1"/>
          <c:order val="1"/>
          <c:tx>
            <c:strRef>
              <c:f>Variance!$O$22</c:f>
              <c:strCache>
                <c:ptCount val="1"/>
                <c:pt idx="0">
                  <c:v>Width of CI</c:v>
                </c:pt>
              </c:strCache>
            </c:strRef>
          </c:tx>
          <c:spPr>
            <a:solidFill>
              <a:schemeClr val="accent5">
                <a:lumMod val="75000"/>
              </a:schemeClr>
            </a:solidFill>
            <a:ln>
              <a:solidFill>
                <a:schemeClr val="tx1"/>
              </a:solidFill>
            </a:ln>
          </c:spPr>
          <c:invertIfNegative val="0"/>
          <c:cat>
            <c:strRef>
              <c:f>Variance!$P$16:$R$16</c:f>
              <c:strCache>
                <c:ptCount val="3"/>
                <c:pt idx="0">
                  <c:v>n=5</c:v>
                </c:pt>
                <c:pt idx="1">
                  <c:v>n=10</c:v>
                </c:pt>
                <c:pt idx="2">
                  <c:v> n=20</c:v>
                </c:pt>
              </c:strCache>
            </c:strRef>
          </c:cat>
          <c:val>
            <c:numRef>
              <c:f>Variance!$P$22:$R$22</c:f>
              <c:numCache>
                <c:formatCode>0.000</c:formatCode>
                <c:ptCount val="3"/>
                <c:pt idx="0">
                  <c:v>1.1773734283503616</c:v>
                </c:pt>
                <c:pt idx="1">
                  <c:v>0.89800491214626765</c:v>
                </c:pt>
                <c:pt idx="2">
                  <c:v>0.50217478535072557</c:v>
                </c:pt>
              </c:numCache>
            </c:numRef>
          </c:val>
        </c:ser>
        <c:dLbls>
          <c:showLegendKey val="0"/>
          <c:showVal val="0"/>
          <c:showCatName val="0"/>
          <c:showSerName val="0"/>
          <c:showPercent val="0"/>
          <c:showBubbleSize val="0"/>
        </c:dLbls>
        <c:gapWidth val="150"/>
        <c:overlap val="100"/>
        <c:axId val="152726528"/>
        <c:axId val="152752896"/>
      </c:barChart>
      <c:catAx>
        <c:axId val="152726528"/>
        <c:scaling>
          <c:orientation val="minMax"/>
        </c:scaling>
        <c:delete val="0"/>
        <c:axPos val="l"/>
        <c:majorTickMark val="out"/>
        <c:minorTickMark val="none"/>
        <c:tickLblPos val="nextTo"/>
        <c:spPr>
          <a:ln>
            <a:solidFill>
              <a:schemeClr val="tx1"/>
            </a:solidFill>
          </a:ln>
        </c:spPr>
        <c:txPr>
          <a:bodyPr/>
          <a:lstStyle/>
          <a:p>
            <a:pPr>
              <a:defRPr sz="800" b="1"/>
            </a:pPr>
            <a:endParaRPr lang="en-US"/>
          </a:p>
        </c:txPr>
        <c:crossAx val="152752896"/>
        <c:crosses val="autoZero"/>
        <c:auto val="1"/>
        <c:lblAlgn val="ctr"/>
        <c:lblOffset val="100"/>
        <c:noMultiLvlLbl val="0"/>
      </c:catAx>
      <c:valAx>
        <c:axId val="152752896"/>
        <c:scaling>
          <c:orientation val="minMax"/>
          <c:max val="2.5"/>
          <c:min val="0"/>
        </c:scaling>
        <c:delete val="0"/>
        <c:axPos val="b"/>
        <c:majorGridlines>
          <c:spPr>
            <a:ln>
              <a:noFill/>
            </a:ln>
          </c:spPr>
        </c:majorGridlines>
        <c:numFmt formatCode="0.00" sourceLinked="0"/>
        <c:majorTickMark val="out"/>
        <c:minorTickMark val="none"/>
        <c:tickLblPos val="nextTo"/>
        <c:spPr>
          <a:ln>
            <a:solidFill>
              <a:schemeClr val="tx1"/>
            </a:solidFill>
          </a:ln>
        </c:spPr>
        <c:txPr>
          <a:bodyPr/>
          <a:lstStyle/>
          <a:p>
            <a:pPr>
              <a:defRPr b="1"/>
            </a:pPr>
            <a:endParaRPr lang="en-US"/>
          </a:p>
        </c:txPr>
        <c:crossAx val="152726528"/>
        <c:crosses val="autoZero"/>
        <c:crossBetween val="between"/>
        <c:majorUnit val="0.5"/>
      </c:valAx>
    </c:plotArea>
    <c:plotVisOnly val="1"/>
    <c:dispBlanksAs val="gap"/>
    <c:showDLblsOverMax val="0"/>
  </c:chart>
  <c:spPr>
    <a:ln>
      <a:noFill/>
    </a:ln>
  </c:spPr>
  <c:txPr>
    <a:bodyPr/>
    <a:lstStyle/>
    <a:p>
      <a:pPr>
        <a:defRPr sz="800">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2.emf"/></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image" Target="../media/image3.emf"/><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chart" Target="../charts/chart4.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257175</xdr:colOff>
      <xdr:row>35</xdr:row>
      <xdr:rowOff>76200</xdr:rowOff>
    </xdr:from>
    <xdr:to>
      <xdr:col>8</xdr:col>
      <xdr:colOff>19050</xdr:colOff>
      <xdr:row>46</xdr:row>
      <xdr:rowOff>19050</xdr:rowOff>
    </xdr:to>
    <xdr:graphicFrame macro="">
      <xdr:nvGraphicFramePr>
        <xdr:cNvPr id="1110"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200025</xdr:colOff>
      <xdr:row>15</xdr:row>
      <xdr:rowOff>28575</xdr:rowOff>
    </xdr:from>
    <xdr:to>
      <xdr:col>5</xdr:col>
      <xdr:colOff>609600</xdr:colOff>
      <xdr:row>17</xdr:row>
      <xdr:rowOff>142875</xdr:rowOff>
    </xdr:to>
    <xdr:sp macro="" textlink="">
      <xdr:nvSpPr>
        <xdr:cNvPr id="1043" name="Text Box 19"/>
        <xdr:cNvSpPr txBox="1">
          <a:spLocks noChangeArrowheads="1"/>
        </xdr:cNvSpPr>
      </xdr:nvSpPr>
      <xdr:spPr bwMode="auto">
        <a:xfrm>
          <a:off x="1819275" y="2609850"/>
          <a:ext cx="1057275" cy="438150"/>
        </a:xfrm>
        <a:prstGeom prst="rect">
          <a:avLst/>
        </a:prstGeom>
        <a:solidFill>
          <a:schemeClr val="accent6">
            <a:lumMod val="75000"/>
          </a:schemeClr>
        </a:solidFill>
        <a:ln w="9525">
          <a:solidFill>
            <a:schemeClr val="tx1"/>
          </a:solidFill>
          <a:miter lim="800000"/>
          <a:headEnd/>
          <a:tailEnd/>
        </a:ln>
        <a:effectLst/>
      </xdr:spPr>
      <xdr:txBody>
        <a:bodyPr vertOverflow="clip" wrap="square" lIns="27432" tIns="22860" rIns="0" bIns="0" anchor="t" upright="1"/>
        <a:lstStyle/>
        <a:p>
          <a:pPr algn="ctr" rtl="0">
            <a:defRPr sz="1000"/>
          </a:pPr>
          <a:r>
            <a:rPr lang="en-US" sz="1100" b="1" i="0" u="none" strike="noStrike" baseline="0">
              <a:solidFill>
                <a:srgbClr val="FFFF00"/>
              </a:solidFill>
              <a:latin typeface="Times New Roman"/>
              <a:cs typeface="Times New Roman"/>
            </a:rPr>
            <a:t>Press F9 to take new samples.</a:t>
          </a:r>
        </a:p>
      </xdr:txBody>
    </xdr:sp>
    <xdr:clientData/>
  </xdr:twoCellAnchor>
  <xdr:twoCellAnchor>
    <xdr:from>
      <xdr:col>13</xdr:col>
      <xdr:colOff>381000</xdr:colOff>
      <xdr:row>39</xdr:row>
      <xdr:rowOff>9525</xdr:rowOff>
    </xdr:from>
    <xdr:to>
      <xdr:col>17</xdr:col>
      <xdr:colOff>533400</xdr:colOff>
      <xdr:row>44</xdr:row>
      <xdr:rowOff>47625</xdr:rowOff>
    </xdr:to>
    <xdr:sp macro="" textlink="">
      <xdr:nvSpPr>
        <xdr:cNvPr id="1063" name="Text Box 39"/>
        <xdr:cNvSpPr txBox="1">
          <a:spLocks noChangeArrowheads="1"/>
        </xdr:cNvSpPr>
      </xdr:nvSpPr>
      <xdr:spPr bwMode="auto">
        <a:xfrm>
          <a:off x="7362825" y="6286500"/>
          <a:ext cx="3267075" cy="8477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Method  </a:t>
          </a:r>
          <a:r>
            <a:rPr lang="en-US" sz="1100" b="0" i="0" u="none" strike="noStrike" baseline="0">
              <a:solidFill>
                <a:srgbClr val="000000"/>
              </a:solidFill>
              <a:latin typeface="Times New Roman"/>
              <a:cs typeface="Times New Roman"/>
            </a:rPr>
            <a:t>This example uses simple random sampling to ensure that each population item has the same chance of being selected.  Study the formulas in the cells to see how the random sample is drawn using Excel's RANDBETEEN and INDEX functions.</a:t>
          </a:r>
        </a:p>
      </xdr:txBody>
    </xdr:sp>
    <xdr:clientData/>
  </xdr:twoCellAnchor>
  <xdr:twoCellAnchor>
    <xdr:from>
      <xdr:col>1</xdr:col>
      <xdr:colOff>85725</xdr:colOff>
      <xdr:row>1</xdr:row>
      <xdr:rowOff>57150</xdr:rowOff>
    </xdr:from>
    <xdr:to>
      <xdr:col>5</xdr:col>
      <xdr:colOff>66675</xdr:colOff>
      <xdr:row>5</xdr:row>
      <xdr:rowOff>19049</xdr:rowOff>
    </xdr:to>
    <xdr:sp macro="" textlink="">
      <xdr:nvSpPr>
        <xdr:cNvPr id="1066" name="Text Box 42"/>
        <xdr:cNvSpPr txBox="1">
          <a:spLocks noChangeArrowheads="1"/>
        </xdr:cNvSpPr>
      </xdr:nvSpPr>
      <xdr:spPr bwMode="auto">
        <a:xfrm>
          <a:off x="209550" y="257175"/>
          <a:ext cx="2124075" cy="723899"/>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To show that confidence intervals usually contain the true mean, and that a larger sample size narrows the confidence interval.</a:t>
          </a:r>
        </a:p>
      </xdr:txBody>
    </xdr:sp>
    <xdr:clientData/>
  </xdr:twoCellAnchor>
  <xdr:twoCellAnchor>
    <xdr:from>
      <xdr:col>3</xdr:col>
      <xdr:colOff>57150</xdr:colOff>
      <xdr:row>19</xdr:row>
      <xdr:rowOff>76200</xdr:rowOff>
    </xdr:from>
    <xdr:to>
      <xdr:col>9</xdr:col>
      <xdr:colOff>161925</xdr:colOff>
      <xdr:row>34</xdr:row>
      <xdr:rowOff>85725</xdr:rowOff>
    </xdr:to>
    <xdr:grpSp>
      <xdr:nvGrpSpPr>
        <xdr:cNvPr id="1114" name="Group 70"/>
        <xdr:cNvGrpSpPr>
          <a:grpSpLocks/>
        </xdr:cNvGrpSpPr>
      </xdr:nvGrpSpPr>
      <xdr:grpSpPr bwMode="auto">
        <a:xfrm>
          <a:off x="1323975" y="3305175"/>
          <a:ext cx="3810000" cy="2438400"/>
          <a:chOff x="139" y="327"/>
          <a:chExt cx="400" cy="256"/>
        </a:xfrm>
      </xdr:grpSpPr>
      <xdr:graphicFrame macro="">
        <xdr:nvGraphicFramePr>
          <xdr:cNvPr id="1122" name="Chart 43"/>
          <xdr:cNvGraphicFramePr>
            <a:graphicFrameLocks/>
          </xdr:cNvGraphicFramePr>
        </xdr:nvGraphicFramePr>
        <xdr:xfrm>
          <a:off x="139" y="327"/>
          <a:ext cx="400" cy="256"/>
        </xdr:xfrm>
        <a:graphic>
          <a:graphicData uri="http://schemas.openxmlformats.org/drawingml/2006/chart">
            <c:chart xmlns:c="http://schemas.openxmlformats.org/drawingml/2006/chart" xmlns:r="http://schemas.openxmlformats.org/officeDocument/2006/relationships" r:id="rId2"/>
          </a:graphicData>
        </a:graphic>
      </xdr:graphicFrame>
      <xdr:sp macro="" textlink="">
        <xdr:nvSpPr>
          <xdr:cNvPr id="1123" name="Line 45"/>
          <xdr:cNvSpPr>
            <a:spLocks noChangeShapeType="1"/>
          </xdr:cNvSpPr>
        </xdr:nvSpPr>
        <xdr:spPr bwMode="auto">
          <a:xfrm flipV="1">
            <a:off x="392" y="376"/>
            <a:ext cx="0" cy="141"/>
          </a:xfrm>
          <a:prstGeom prst="line">
            <a:avLst/>
          </a:prstGeom>
          <a:noFill/>
          <a:ln w="9525">
            <a:solidFill>
              <a:srgbClr val="FF0000"/>
            </a:solidFill>
            <a:prstDash val="sysDot"/>
            <a:round/>
            <a:headEnd/>
            <a:tailEnd/>
          </a:ln>
          <a:extLst>
            <a:ext uri="{909E8E84-426E-40DD-AFC4-6F175D3DCCD1}">
              <a14:hiddenFill xmlns:a14="http://schemas.microsoft.com/office/drawing/2010/main">
                <a:noFill/>
              </a14:hiddenFill>
            </a:ext>
          </a:extLst>
        </xdr:spPr>
      </xdr:sp>
      <xdr:sp macro="" textlink="">
        <xdr:nvSpPr>
          <xdr:cNvPr id="1070" name="Text Box 46"/>
          <xdr:cNvSpPr txBox="1">
            <a:spLocks noChangeArrowheads="1"/>
          </xdr:cNvSpPr>
        </xdr:nvSpPr>
        <xdr:spPr bwMode="auto">
          <a:xfrm>
            <a:off x="367" y="357"/>
            <a:ext cx="58" cy="17"/>
          </a:xfrm>
          <a:prstGeom prst="rect">
            <a:avLst/>
          </a:prstGeom>
          <a:noFill/>
          <a:ln w="9525">
            <a:noFill/>
            <a:miter lim="800000"/>
            <a:headEnd/>
            <a:tailEnd/>
          </a:ln>
        </xdr:spPr>
        <xdr:txBody>
          <a:bodyPr vertOverflow="clip" wrap="square" lIns="27432" tIns="18288" rIns="0" bIns="0" anchor="t" upright="1"/>
          <a:lstStyle/>
          <a:p>
            <a:pPr algn="l" rtl="0">
              <a:defRPr sz="1000"/>
            </a:pPr>
            <a:r>
              <a:rPr lang="en-US" sz="800" b="1" i="0" u="none" strike="noStrike" baseline="0">
                <a:solidFill>
                  <a:srgbClr val="FF0000"/>
                </a:solidFill>
                <a:latin typeface="Symbol"/>
              </a:rPr>
              <a:t>m = </a:t>
            </a:r>
            <a:r>
              <a:rPr lang="en-US" sz="900" b="1" i="0" u="none" strike="noStrike" baseline="0">
                <a:solidFill>
                  <a:srgbClr val="FF0000"/>
                </a:solidFill>
                <a:latin typeface="Symbol"/>
              </a:rPr>
              <a:t>2.50</a:t>
            </a:r>
          </a:p>
        </xdr:txBody>
      </xdr:sp>
    </xdr:grpSp>
    <xdr:clientData/>
  </xdr:twoCellAnchor>
  <xdr:twoCellAnchor>
    <xdr:from>
      <xdr:col>13</xdr:col>
      <xdr:colOff>704851</xdr:colOff>
      <xdr:row>22</xdr:row>
      <xdr:rowOff>85726</xdr:rowOff>
    </xdr:from>
    <xdr:to>
      <xdr:col>18</xdr:col>
      <xdr:colOff>47625</xdr:colOff>
      <xdr:row>24</xdr:row>
      <xdr:rowOff>9526</xdr:rowOff>
    </xdr:to>
    <xdr:sp macro="" textlink="">
      <xdr:nvSpPr>
        <xdr:cNvPr id="1077" name="Text Box 53"/>
        <xdr:cNvSpPr txBox="1">
          <a:spLocks noChangeArrowheads="1"/>
        </xdr:cNvSpPr>
      </xdr:nvSpPr>
      <xdr:spPr bwMode="auto">
        <a:xfrm>
          <a:off x="7686676" y="3609976"/>
          <a:ext cx="3267074" cy="2476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Note</a:t>
          </a:r>
          <a:r>
            <a:rPr lang="en-US" sz="1100" b="0" i="0" u="none" strike="noStrike" baseline="0">
              <a:solidFill>
                <a:srgbClr val="000000"/>
              </a:solidFill>
              <a:latin typeface="Times New Roman"/>
              <a:cs typeface="Times New Roman"/>
            </a:rPr>
            <a:t>  Cells are highlighted if population </a:t>
          </a:r>
          <a:r>
            <a:rPr lang="en-US" sz="1100" b="0" i="1" u="none" strike="noStrike" baseline="0">
              <a:solidFill>
                <a:srgbClr val="000000"/>
              </a:solidFill>
              <a:latin typeface="Symbol"/>
            </a:rPr>
            <a:t>m</a:t>
          </a:r>
          <a:r>
            <a:rPr lang="en-US" sz="1100" b="0" i="0" u="none" strike="noStrike" baseline="0">
              <a:solidFill>
                <a:srgbClr val="000000"/>
              </a:solidFill>
              <a:latin typeface="Times New Roman"/>
              <a:cs typeface="Times New Roman"/>
            </a:rPr>
            <a:t> isn't included.</a:t>
          </a:r>
        </a:p>
      </xdr:txBody>
    </xdr:sp>
    <xdr:clientData/>
  </xdr:twoCellAnchor>
  <xdr:twoCellAnchor>
    <xdr:from>
      <xdr:col>5</xdr:col>
      <xdr:colOff>257175</xdr:colOff>
      <xdr:row>1</xdr:row>
      <xdr:rowOff>57150</xdr:rowOff>
    </xdr:from>
    <xdr:to>
      <xdr:col>11</xdr:col>
      <xdr:colOff>352425</xdr:colOff>
      <xdr:row>5</xdr:row>
      <xdr:rowOff>85725</xdr:rowOff>
    </xdr:to>
    <xdr:sp macro="" textlink="">
      <xdr:nvSpPr>
        <xdr:cNvPr id="1079" name="Text Box 55"/>
        <xdr:cNvSpPr txBox="1">
          <a:spLocks noChangeArrowheads="1"/>
        </xdr:cNvSpPr>
      </xdr:nvSpPr>
      <xdr:spPr bwMode="auto">
        <a:xfrm>
          <a:off x="2524125" y="257175"/>
          <a:ext cx="3686175" cy="7905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rgbClr val="C00000"/>
              </a:solidFill>
              <a:latin typeface="Times New Roman"/>
              <a:cs typeface="Times New Roman"/>
            </a:rPr>
            <a:t>Scenario </a:t>
          </a:r>
          <a:r>
            <a:rPr lang="en-US" sz="1100" b="0" i="0" u="none" strike="noStrike" baseline="0">
              <a:solidFill>
                <a:sysClr val="windowText" lastClr="000000"/>
              </a:solidFill>
              <a:latin typeface="Times New Roman"/>
              <a:cs typeface="Times New Roman"/>
            </a:rPr>
            <a:t> The population consists of GPAs for 400 first-year students at Faber University. The population is somewhat bell-shaped with </a:t>
          </a:r>
          <a:r>
            <a:rPr lang="en-US" sz="1100" b="0" i="1" u="none" strike="noStrike" baseline="0">
              <a:solidFill>
                <a:sysClr val="windowText" lastClr="000000"/>
              </a:solidFill>
              <a:latin typeface="Symbol"/>
            </a:rPr>
            <a:t>m</a:t>
          </a:r>
          <a:r>
            <a:rPr lang="en-US" sz="1100" b="0" i="0" u="none" strike="noStrike" baseline="0">
              <a:solidFill>
                <a:sysClr val="windowText" lastClr="000000"/>
              </a:solidFill>
              <a:latin typeface="Times New Roman"/>
              <a:cs typeface="Times New Roman"/>
            </a:rPr>
            <a:t> = 2.50 and </a:t>
          </a:r>
          <a:r>
            <a:rPr lang="en-US" sz="1100" b="0" i="1" u="none" strike="noStrike" baseline="0">
              <a:solidFill>
                <a:sysClr val="windowText" lastClr="000000"/>
              </a:solidFill>
              <a:latin typeface="Symbol"/>
            </a:rPr>
            <a:t>s</a:t>
          </a:r>
          <a:r>
            <a:rPr lang="en-US" sz="1100" b="0" i="0" u="none" strike="noStrike" baseline="0">
              <a:solidFill>
                <a:sysClr val="windowText" lastClr="000000"/>
              </a:solidFill>
              <a:latin typeface="Times New Roman"/>
              <a:cs typeface="Times New Roman"/>
            </a:rPr>
            <a:t> = 0.62.  Random samples of GPAs are taken by selecting random integers between 1 and 400.</a:t>
          </a:r>
        </a:p>
      </xdr:txBody>
    </xdr:sp>
    <xdr:clientData/>
  </xdr:twoCellAnchor>
  <xdr:twoCellAnchor>
    <xdr:from>
      <xdr:col>11</xdr:col>
      <xdr:colOff>590551</xdr:colOff>
      <xdr:row>1</xdr:row>
      <xdr:rowOff>0</xdr:rowOff>
    </xdr:from>
    <xdr:to>
      <xdr:col>17</xdr:col>
      <xdr:colOff>561976</xdr:colOff>
      <xdr:row>5</xdr:row>
      <xdr:rowOff>9525</xdr:rowOff>
    </xdr:to>
    <xdr:sp macro="" textlink="">
      <xdr:nvSpPr>
        <xdr:cNvPr id="1080" name="Text Box 56"/>
        <xdr:cNvSpPr txBox="1">
          <a:spLocks noChangeArrowheads="1"/>
        </xdr:cNvSpPr>
      </xdr:nvSpPr>
      <xdr:spPr bwMode="auto">
        <a:xfrm>
          <a:off x="6448426" y="200025"/>
          <a:ext cx="4210050" cy="771525"/>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Questions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ysClr val="windowText" lastClr="000000"/>
              </a:solidFill>
              <a:latin typeface="Times New Roman"/>
              <a:cs typeface="Times New Roman"/>
            </a:rPr>
            <a:t>(1)  Press F9 ten times.  Were the CIs from the larger samples </a:t>
          </a:r>
          <a:r>
            <a:rPr lang="en-US" sz="1100" b="0" i="1" u="none" strike="noStrike" baseline="0">
              <a:solidFill>
                <a:sysClr val="windowText" lastClr="000000"/>
              </a:solidFill>
              <a:latin typeface="Times New Roman"/>
              <a:cs typeface="Times New Roman"/>
            </a:rPr>
            <a:t>generally</a:t>
          </a:r>
          <a:r>
            <a:rPr lang="en-US" sz="1100" b="0" i="0" u="none" strike="noStrike" baseline="0">
              <a:solidFill>
                <a:sysClr val="windowText" lastClr="000000"/>
              </a:solidFill>
              <a:latin typeface="Times New Roman"/>
              <a:cs typeface="Times New Roman"/>
            </a:rPr>
            <a:t> narrower?  If not, why? (2) Press F9 ten times.  Did the CIs always enclose </a:t>
          </a:r>
          <a:r>
            <a:rPr lang="en-US" sz="1100" b="0" i="0" u="none" strike="noStrike" baseline="0">
              <a:solidFill>
                <a:sysClr val="windowText" lastClr="000000"/>
              </a:solidFill>
              <a:latin typeface="Symbol"/>
            </a:rPr>
            <a:t>m</a:t>
          </a:r>
          <a:r>
            <a:rPr lang="en-US" sz="1100" b="0" i="0" u="none" strike="noStrike" baseline="0">
              <a:solidFill>
                <a:sysClr val="windowText" lastClr="000000"/>
              </a:solidFill>
              <a:latin typeface="Times New Roman"/>
              <a:cs typeface="Times New Roman"/>
            </a:rPr>
            <a:t>? (3) Do you think 20 is a large enough sample to estimate GPA reliably?</a:t>
          </a:r>
        </a:p>
      </xdr:txBody>
    </xdr:sp>
    <xdr:clientData/>
  </xdr:twoCellAnchor>
  <xdr:twoCellAnchor>
    <xdr:from>
      <xdr:col>14</xdr:col>
      <xdr:colOff>447674</xdr:colOff>
      <xdr:row>5</xdr:row>
      <xdr:rowOff>104775</xdr:rowOff>
    </xdr:from>
    <xdr:to>
      <xdr:col>18</xdr:col>
      <xdr:colOff>47625</xdr:colOff>
      <xdr:row>8</xdr:row>
      <xdr:rowOff>19050</xdr:rowOff>
    </xdr:to>
    <xdr:sp macro="" textlink="">
      <xdr:nvSpPr>
        <xdr:cNvPr id="1083" name="Text Box 59"/>
        <xdr:cNvSpPr txBox="1">
          <a:spLocks noChangeArrowheads="1"/>
        </xdr:cNvSpPr>
      </xdr:nvSpPr>
      <xdr:spPr bwMode="auto">
        <a:xfrm>
          <a:off x="8172449" y="876300"/>
          <a:ext cx="2781301" cy="400050"/>
        </a:xfrm>
        <a:prstGeom prst="rect">
          <a:avLst/>
        </a:prstGeom>
        <a:noFill/>
        <a:ln w="9525">
          <a:noFill/>
          <a:miter lim="800000"/>
          <a:headEnd/>
          <a:tailEnd/>
        </a:ln>
        <a:effectLst/>
      </xdr:spPr>
      <xdr:txBody>
        <a:bodyPr vertOverflow="clip" wrap="square" lIns="27432" tIns="22860" rIns="27432" bIns="0" anchor="t" upright="1"/>
        <a:lstStyle/>
        <a:p>
          <a:pPr algn="ctr" rtl="0">
            <a:defRPr sz="1000"/>
          </a:pPr>
          <a:r>
            <a:rPr lang="en-US" sz="1100" b="0" i="0" u="none" strike="noStrike" baseline="0">
              <a:solidFill>
                <a:srgbClr val="000000"/>
              </a:solidFill>
              <a:latin typeface="Times New Roman"/>
              <a:cs typeface="Times New Roman"/>
            </a:rPr>
            <a:t>Confidence interval for </a:t>
          </a:r>
          <a:r>
            <a:rPr lang="en-US" sz="1100" b="0" i="1" u="none" strike="noStrike" baseline="0">
              <a:solidFill>
                <a:srgbClr val="000000"/>
              </a:solidFill>
              <a:latin typeface="Symbol"/>
            </a:rPr>
            <a:t>m</a:t>
          </a:r>
          <a:r>
            <a:rPr lang="en-US" sz="1100" b="0" i="0" u="none" strike="noStrike" baseline="0">
              <a:solidFill>
                <a:srgbClr val="000000"/>
              </a:solidFill>
              <a:latin typeface="Times New Roman"/>
              <a:cs typeface="Times New Roman"/>
            </a:rPr>
            <a:t> (small sample, unknown </a:t>
          </a:r>
          <a:r>
            <a:rPr lang="en-US" sz="1100" b="0" i="1" u="none" strike="noStrike" baseline="0">
              <a:solidFill>
                <a:srgbClr val="000000"/>
              </a:solidFill>
              <a:latin typeface="Symbol"/>
            </a:rPr>
            <a:t>s</a:t>
          </a:r>
          <a:r>
            <a:rPr lang="en-US" sz="1100" b="0" i="0" u="none" strike="noStrike" baseline="0">
              <a:solidFill>
                <a:srgbClr val="000000"/>
              </a:solidFill>
              <a:latin typeface="Symbol"/>
            </a:rPr>
            <a:t>,</a:t>
          </a:r>
          <a:r>
            <a:rPr lang="en-US" sz="1100" b="0" i="0" u="none" strike="noStrike" baseline="0">
              <a:solidFill>
                <a:srgbClr val="000000"/>
              </a:solidFill>
              <a:latin typeface="Times New Roman"/>
              <a:cs typeface="Times New Roman"/>
            </a:rPr>
            <a:t> no finite correction)</a:t>
          </a:r>
        </a:p>
      </xdr:txBody>
    </xdr:sp>
    <xdr:clientData/>
  </xdr:twoCellAnchor>
  <xdr:twoCellAnchor editAs="oneCell">
    <xdr:from>
      <xdr:col>9</xdr:col>
      <xdr:colOff>0</xdr:colOff>
      <xdr:row>36</xdr:row>
      <xdr:rowOff>0</xdr:rowOff>
    </xdr:from>
    <xdr:to>
      <xdr:col>12</xdr:col>
      <xdr:colOff>209299</xdr:colOff>
      <xdr:row>45</xdr:row>
      <xdr:rowOff>95056</xdr:rowOff>
    </xdr:to>
    <xdr:pic>
      <xdr:nvPicPr>
        <xdr:cNvPr id="18" name="Picture 17"/>
        <xdr:cNvPicPr>
          <a:picLocks noChangeAspect="1"/>
        </xdr:cNvPicPr>
      </xdr:nvPicPr>
      <xdr:blipFill>
        <a:blip xmlns:r="http://schemas.openxmlformats.org/officeDocument/2006/relationships" r:embed="rId3"/>
        <a:stretch>
          <a:fillRect/>
        </a:stretch>
      </xdr:blipFill>
      <xdr:spPr>
        <a:xfrm>
          <a:off x="4972050" y="5791200"/>
          <a:ext cx="2009524" cy="1552381"/>
        </a:xfrm>
        <a:prstGeom prst="rect">
          <a:avLst/>
        </a:prstGeom>
      </xdr:spPr>
    </xdr:pic>
    <xdr:clientData/>
  </xdr:twoCellAnchor>
  <xdr:twoCellAnchor editAs="oneCell">
    <xdr:from>
      <xdr:col>14</xdr:col>
      <xdr:colOff>7145</xdr:colOff>
      <xdr:row>5</xdr:row>
      <xdr:rowOff>95251</xdr:rowOff>
    </xdr:from>
    <xdr:to>
      <xdr:col>14</xdr:col>
      <xdr:colOff>619125</xdr:colOff>
      <xdr:row>8</xdr:row>
      <xdr:rowOff>81881</xdr:rowOff>
    </xdr:to>
    <xdr:pic>
      <xdr:nvPicPr>
        <xdr:cNvPr id="19" name="Picture 18"/>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731920" y="866776"/>
          <a:ext cx="611980" cy="472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180974</xdr:colOff>
      <xdr:row>1</xdr:row>
      <xdr:rowOff>114301</xdr:rowOff>
    </xdr:from>
    <xdr:to>
      <xdr:col>9</xdr:col>
      <xdr:colOff>9525</xdr:colOff>
      <xdr:row>5</xdr:row>
      <xdr:rowOff>95250</xdr:rowOff>
    </xdr:to>
    <xdr:sp macro="" textlink="">
      <xdr:nvSpPr>
        <xdr:cNvPr id="2" name="Text Box 42"/>
        <xdr:cNvSpPr txBox="1">
          <a:spLocks noChangeArrowheads="1"/>
        </xdr:cNvSpPr>
      </xdr:nvSpPr>
      <xdr:spPr bwMode="auto">
        <a:xfrm>
          <a:off x="1828799" y="304801"/>
          <a:ext cx="3295651" cy="714374"/>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rgbClr val="C00000"/>
              </a:solidFill>
              <a:latin typeface="Times New Roman"/>
              <a:cs typeface="Times New Roman"/>
            </a:rPr>
            <a:t>Scenario  </a:t>
          </a:r>
          <a:r>
            <a:rPr lang="en-US" sz="1100" b="0" i="0" u="none" strike="noStrike" baseline="0">
              <a:solidFill>
                <a:sysClr val="windowText" lastClr="000000"/>
              </a:solidFill>
              <a:latin typeface="Times New Roman"/>
              <a:cs typeface="Times New Roman"/>
            </a:rPr>
            <a:t>The population consists of 1,000 emergency patients.  30% of the patients were admitted ("Yes") while 70% were treated and discharged ("No"). Random samples are taken from this population.</a:t>
          </a:r>
        </a:p>
      </xdr:txBody>
    </xdr:sp>
    <xdr:clientData/>
  </xdr:twoCellAnchor>
  <xdr:twoCellAnchor>
    <xdr:from>
      <xdr:col>9</xdr:col>
      <xdr:colOff>295274</xdr:colOff>
      <xdr:row>1</xdr:row>
      <xdr:rowOff>114300</xdr:rowOff>
    </xdr:from>
    <xdr:to>
      <xdr:col>13</xdr:col>
      <xdr:colOff>495299</xdr:colOff>
      <xdr:row>6</xdr:row>
      <xdr:rowOff>114300</xdr:rowOff>
    </xdr:to>
    <xdr:sp macro="" textlink="">
      <xdr:nvSpPr>
        <xdr:cNvPr id="3" name="Text Box 44"/>
        <xdr:cNvSpPr txBox="1">
          <a:spLocks noChangeArrowheads="1"/>
        </xdr:cNvSpPr>
      </xdr:nvSpPr>
      <xdr:spPr bwMode="auto">
        <a:xfrm>
          <a:off x="5410199" y="304800"/>
          <a:ext cx="2943225" cy="895350"/>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Questions</a:t>
          </a:r>
          <a:r>
            <a:rPr lang="en-US" sz="1100" b="0" i="0" u="none" strike="noStrike" baseline="0">
              <a:solidFill>
                <a:sysClr val="windowText" lastClr="000000"/>
              </a:solidFill>
              <a:latin typeface="Times New Roman"/>
              <a:cs typeface="Times New Roman"/>
            </a:rPr>
            <a:t> (1)  Press F9 ten times.  Were the CIs for n = 50 </a:t>
          </a:r>
          <a:r>
            <a:rPr lang="en-US" sz="1100" b="0" i="1" u="none" strike="noStrike" baseline="0">
              <a:solidFill>
                <a:sysClr val="windowText" lastClr="000000"/>
              </a:solidFill>
              <a:latin typeface="Times New Roman"/>
              <a:cs typeface="Times New Roman"/>
            </a:rPr>
            <a:t>always</a:t>
          </a:r>
          <a:r>
            <a:rPr lang="en-US" sz="1100" b="0" i="0" u="none" strike="noStrike" baseline="0">
              <a:solidFill>
                <a:sysClr val="windowText" lastClr="000000"/>
              </a:solidFill>
              <a:latin typeface="Times New Roman"/>
              <a:cs typeface="Times New Roman"/>
            </a:rPr>
            <a:t> narrower than for </a:t>
          </a:r>
          <a:r>
            <a:rPr lang="en-US" sz="1100" b="0" i="1" u="none" strike="noStrike" baseline="0">
              <a:solidFill>
                <a:sysClr val="windowText" lastClr="000000"/>
              </a:solidFill>
              <a:latin typeface="Times New Roman"/>
              <a:cs typeface="Times New Roman"/>
            </a:rPr>
            <a:t>n </a:t>
          </a:r>
          <a:r>
            <a:rPr lang="en-US" sz="1100" b="0" i="0" u="none" strike="noStrike" baseline="0">
              <a:solidFill>
                <a:sysClr val="windowText" lastClr="000000"/>
              </a:solidFill>
              <a:latin typeface="Times New Roman"/>
              <a:cs typeface="Times New Roman"/>
            </a:rPr>
            <a:t>= 20?  (2) Press F9 ten times.  Did the CIs always enclose the true proportion? (3) Is 50 is a large enough sample to get a reliable estimate of a proportion?</a:t>
          </a:r>
        </a:p>
      </xdr:txBody>
    </xdr:sp>
    <xdr:clientData/>
  </xdr:twoCellAnchor>
  <xdr:twoCellAnchor>
    <xdr:from>
      <xdr:col>8</xdr:col>
      <xdr:colOff>666751</xdr:colOff>
      <xdr:row>15</xdr:row>
      <xdr:rowOff>142875</xdr:rowOff>
    </xdr:from>
    <xdr:to>
      <xdr:col>10</xdr:col>
      <xdr:colOff>276225</xdr:colOff>
      <xdr:row>20</xdr:row>
      <xdr:rowOff>142875</xdr:rowOff>
    </xdr:to>
    <xdr:sp macro="" textlink="">
      <xdr:nvSpPr>
        <xdr:cNvPr id="4" name="Text Box 57"/>
        <xdr:cNvSpPr txBox="1">
          <a:spLocks noChangeArrowheads="1"/>
        </xdr:cNvSpPr>
      </xdr:nvSpPr>
      <xdr:spPr bwMode="auto">
        <a:xfrm>
          <a:off x="5048251" y="2686050"/>
          <a:ext cx="1314449" cy="8096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Note</a:t>
          </a:r>
          <a:r>
            <a:rPr lang="en-US" sz="1100" b="0" i="0" u="none" strike="noStrike" baseline="0">
              <a:solidFill>
                <a:srgbClr val="000000"/>
              </a:solidFill>
              <a:latin typeface="Times New Roman"/>
              <a:cs typeface="Times New Roman"/>
            </a:rPr>
            <a:t>  Limits are highlighted if population proportion is not included.</a:t>
          </a:r>
        </a:p>
      </xdr:txBody>
    </xdr:sp>
    <xdr:clientData/>
  </xdr:twoCellAnchor>
  <xdr:twoCellAnchor>
    <xdr:from>
      <xdr:col>10</xdr:col>
      <xdr:colOff>495300</xdr:colOff>
      <xdr:row>17</xdr:row>
      <xdr:rowOff>123825</xdr:rowOff>
    </xdr:from>
    <xdr:to>
      <xdr:col>10</xdr:col>
      <xdr:colOff>695325</xdr:colOff>
      <xdr:row>19</xdr:row>
      <xdr:rowOff>66675</xdr:rowOff>
    </xdr:to>
    <xdr:sp macro="" textlink="">
      <xdr:nvSpPr>
        <xdr:cNvPr id="5" name="AutoShape 62"/>
        <xdr:cNvSpPr>
          <a:spLocks noChangeArrowheads="1"/>
        </xdr:cNvSpPr>
      </xdr:nvSpPr>
      <xdr:spPr bwMode="auto">
        <a:xfrm>
          <a:off x="6581775" y="2990850"/>
          <a:ext cx="200025" cy="266700"/>
        </a:xfrm>
        <a:prstGeom prst="righ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13</xdr:col>
      <xdr:colOff>695325</xdr:colOff>
      <xdr:row>0</xdr:row>
      <xdr:rowOff>123825</xdr:rowOff>
    </xdr:from>
    <xdr:to>
      <xdr:col>16</xdr:col>
      <xdr:colOff>695325</xdr:colOff>
      <xdr:row>2</xdr:row>
      <xdr:rowOff>114300</xdr:rowOff>
    </xdr:to>
    <xdr:sp macro="" textlink="">
      <xdr:nvSpPr>
        <xdr:cNvPr id="6" name="Text Box 64"/>
        <xdr:cNvSpPr txBox="1">
          <a:spLocks noChangeArrowheads="1"/>
        </xdr:cNvSpPr>
      </xdr:nvSpPr>
      <xdr:spPr bwMode="auto">
        <a:xfrm>
          <a:off x="9067800" y="123825"/>
          <a:ext cx="1895475" cy="371475"/>
        </a:xfrm>
        <a:prstGeom prst="rect">
          <a:avLst/>
        </a:prstGeom>
        <a:noFill/>
        <a:ln w="9525">
          <a:noFill/>
          <a:miter lim="800000"/>
          <a:headEnd/>
          <a:tailEnd/>
        </a:ln>
        <a:effectLst/>
      </xdr:spPr>
      <xdr:txBody>
        <a:bodyPr vertOverflow="clip" wrap="square" lIns="27432" tIns="22860" rIns="27432" bIns="0" anchor="t" upright="1"/>
        <a:lstStyle/>
        <a:p>
          <a:pPr algn="ctr" rtl="0">
            <a:defRPr sz="1000"/>
          </a:pPr>
          <a:r>
            <a:rPr lang="en-US" sz="1100" b="0" i="0" u="none" strike="noStrike" baseline="0">
              <a:solidFill>
                <a:srgbClr val="000000"/>
              </a:solidFill>
              <a:latin typeface="Times New Roman"/>
              <a:cs typeface="Times New Roman"/>
            </a:rPr>
            <a:t>Confidence interval for population proportion (</a:t>
          </a:r>
          <a:r>
            <a:rPr lang="en-US" sz="1400" b="0" i="0" u="none" strike="noStrike" baseline="0">
              <a:solidFill>
                <a:srgbClr val="000000"/>
              </a:solidFill>
              <a:latin typeface="Times New Roman"/>
              <a:cs typeface="Times New Roman"/>
            </a:rPr>
            <a:t>normality</a:t>
          </a:r>
          <a:r>
            <a:rPr lang="en-US" sz="1100" b="0" i="0" u="none" strike="noStrike" baseline="0">
              <a:solidFill>
                <a:srgbClr val="000000"/>
              </a:solidFill>
              <a:latin typeface="Times New Roman"/>
              <a:cs typeface="Times New Roman"/>
            </a:rPr>
            <a:t> assumed)</a:t>
          </a:r>
        </a:p>
      </xdr:txBody>
    </xdr:sp>
    <xdr:clientData/>
  </xdr:twoCellAnchor>
  <xdr:twoCellAnchor editAs="oneCell">
    <xdr:from>
      <xdr:col>14</xdr:col>
      <xdr:colOff>85725</xdr:colOff>
      <xdr:row>8</xdr:row>
      <xdr:rowOff>95250</xdr:rowOff>
    </xdr:from>
    <xdr:to>
      <xdr:col>17</xdr:col>
      <xdr:colOff>218824</xdr:colOff>
      <xdr:row>18</xdr:row>
      <xdr:rowOff>28381</xdr:rowOff>
    </xdr:to>
    <xdr:pic>
      <xdr:nvPicPr>
        <xdr:cNvPr id="7" name="Picture 6"/>
        <xdr:cNvPicPr>
          <a:picLocks noChangeAspect="1"/>
        </xdr:cNvPicPr>
      </xdr:nvPicPr>
      <xdr:blipFill>
        <a:blip xmlns:r="http://schemas.openxmlformats.org/officeDocument/2006/relationships" r:embed="rId1"/>
        <a:stretch>
          <a:fillRect/>
        </a:stretch>
      </xdr:blipFill>
      <xdr:spPr>
        <a:xfrm>
          <a:off x="8763000" y="1504950"/>
          <a:ext cx="2009524" cy="1552381"/>
        </a:xfrm>
        <a:prstGeom prst="rect">
          <a:avLst/>
        </a:prstGeom>
      </xdr:spPr>
    </xdr:pic>
    <xdr:clientData/>
  </xdr:twoCellAnchor>
  <xdr:twoCellAnchor editAs="oneCell">
    <xdr:from>
      <xdr:col>14</xdr:col>
      <xdr:colOff>142874</xdr:colOff>
      <xdr:row>2</xdr:row>
      <xdr:rowOff>152400</xdr:rowOff>
    </xdr:from>
    <xdr:to>
      <xdr:col>16</xdr:col>
      <xdr:colOff>162532</xdr:colOff>
      <xdr:row>5</xdr:row>
      <xdr:rowOff>104775</xdr:rowOff>
    </xdr:to>
    <xdr:pic>
      <xdr:nvPicPr>
        <xdr:cNvPr id="8" name="Picture 7"/>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334499" y="533400"/>
          <a:ext cx="1095983"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xdr:row>
      <xdr:rowOff>0</xdr:rowOff>
    </xdr:from>
    <xdr:to>
      <xdr:col>2</xdr:col>
      <xdr:colOff>552450</xdr:colOff>
      <xdr:row>4</xdr:row>
      <xdr:rowOff>38100</xdr:rowOff>
    </xdr:to>
    <xdr:sp macro="" textlink="">
      <xdr:nvSpPr>
        <xdr:cNvPr id="9" name="Text Box 19"/>
        <xdr:cNvSpPr txBox="1">
          <a:spLocks noChangeArrowheads="1"/>
        </xdr:cNvSpPr>
      </xdr:nvSpPr>
      <xdr:spPr bwMode="auto">
        <a:xfrm>
          <a:off x="209550" y="381000"/>
          <a:ext cx="1076325" cy="419100"/>
        </a:xfrm>
        <a:prstGeom prst="rect">
          <a:avLst/>
        </a:prstGeom>
        <a:solidFill>
          <a:schemeClr val="accent6">
            <a:lumMod val="75000"/>
          </a:schemeClr>
        </a:solidFill>
        <a:ln w="9525">
          <a:solidFill>
            <a:schemeClr val="tx1"/>
          </a:solidFill>
          <a:miter lim="800000"/>
          <a:headEnd/>
          <a:tailEnd/>
        </a:ln>
        <a:effectLst/>
      </xdr:spPr>
      <xdr:txBody>
        <a:bodyPr vertOverflow="clip" wrap="square" lIns="27432" tIns="22860" rIns="0" bIns="0" anchor="t" upright="1"/>
        <a:lstStyle/>
        <a:p>
          <a:pPr algn="ctr" rtl="0">
            <a:defRPr sz="1000"/>
          </a:pPr>
          <a:r>
            <a:rPr lang="en-US" sz="1100" b="1" i="0" u="none" strike="noStrike" baseline="0">
              <a:solidFill>
                <a:srgbClr val="FFFF00"/>
              </a:solidFill>
              <a:latin typeface="Times New Roman"/>
              <a:cs typeface="Times New Roman"/>
            </a:rPr>
            <a:t>Press F9 to take new samples.</a:t>
          </a:r>
        </a:p>
      </xdr:txBody>
    </xdr:sp>
    <xdr:clientData/>
  </xdr:twoCellAnchor>
  <xdr:twoCellAnchor>
    <xdr:from>
      <xdr:col>9</xdr:col>
      <xdr:colOff>276225</xdr:colOff>
      <xdr:row>39</xdr:row>
      <xdr:rowOff>57150</xdr:rowOff>
    </xdr:from>
    <xdr:to>
      <xdr:col>13</xdr:col>
      <xdr:colOff>800100</xdr:colOff>
      <xdr:row>44</xdr:row>
      <xdr:rowOff>95250</xdr:rowOff>
    </xdr:to>
    <xdr:sp macro="" textlink="">
      <xdr:nvSpPr>
        <xdr:cNvPr id="10" name="Text Box 39"/>
        <xdr:cNvSpPr txBox="1">
          <a:spLocks noChangeArrowheads="1"/>
        </xdr:cNvSpPr>
      </xdr:nvSpPr>
      <xdr:spPr bwMode="auto">
        <a:xfrm>
          <a:off x="5391150" y="6486525"/>
          <a:ext cx="3267075" cy="8477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Method  </a:t>
          </a:r>
          <a:r>
            <a:rPr lang="en-US" sz="1100" b="0" i="0" u="none" strike="noStrike" baseline="0">
              <a:solidFill>
                <a:srgbClr val="000000"/>
              </a:solidFill>
              <a:latin typeface="Times New Roman"/>
              <a:cs typeface="Times New Roman"/>
            </a:rPr>
            <a:t>This example uses simple random sampling to ensure that each population item has the same chance of being selected.  Study the formulas in the cells to see how the random sample is drawn using Excel's RANDBETWEEN and INDEX functions.</a:t>
          </a:r>
        </a:p>
      </xdr:txBody>
    </xdr:sp>
    <xdr:clientData/>
  </xdr:twoCellAnchor>
  <xdr:twoCellAnchor>
    <xdr:from>
      <xdr:col>9</xdr:col>
      <xdr:colOff>723900</xdr:colOff>
      <xdr:row>22</xdr:row>
      <xdr:rowOff>109537</xdr:rowOff>
    </xdr:from>
    <xdr:to>
      <xdr:col>13</xdr:col>
      <xdr:colOff>695325</xdr:colOff>
      <xdr:row>37</xdr:row>
      <xdr:rowOff>142875</xdr:rowOff>
    </xdr:to>
    <xdr:graphicFrame macro="">
      <xdr:nvGraphicFramePr>
        <xdr:cNvPr id="13"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0.38723</cdr:x>
      <cdr:y>0.28709</cdr:y>
    </cdr:from>
    <cdr:to>
      <cdr:x>0.38723</cdr:x>
      <cdr:y>0.82682</cdr:y>
    </cdr:to>
    <cdr:sp macro="" textlink="">
      <cdr:nvSpPr>
        <cdr:cNvPr id="2" name="Line 1"/>
        <cdr:cNvSpPr>
          <a:spLocks xmlns:a="http://schemas.openxmlformats.org/drawingml/2006/main" noChangeShapeType="1"/>
        </cdr:cNvSpPr>
      </cdr:nvSpPr>
      <cdr:spPr bwMode="auto">
        <a:xfrm xmlns:a="http://schemas.openxmlformats.org/drawingml/2006/main" flipV="1">
          <a:off x="1250344" y="706876"/>
          <a:ext cx="0" cy="1328940"/>
        </a:xfrm>
        <a:prstGeom xmlns:a="http://schemas.openxmlformats.org/drawingml/2006/main" prst="line">
          <a:avLst/>
        </a:prstGeom>
        <a:noFill xmlns:a="http://schemas.openxmlformats.org/drawingml/2006/main"/>
        <a:ln xmlns:a="http://schemas.openxmlformats.org/drawingml/2006/main" w="9525">
          <a:solidFill>
            <a:srgbClr val="FF0000"/>
          </a:solidFill>
          <a:prstDash val="sysDot"/>
          <a:round/>
          <a:headEnd/>
          <a:tailEnd/>
        </a:ln>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0.31957</cdr:x>
      <cdr:y>0.19084</cdr:y>
    </cdr:from>
    <cdr:to>
      <cdr:x>0.46754</cdr:x>
      <cdr:y>0.26629</cdr:y>
    </cdr:to>
    <cdr:sp macro="" textlink="">
      <cdr:nvSpPr>
        <cdr:cNvPr id="3" name="Text Box 2"/>
        <cdr:cNvSpPr txBox="1">
          <a:spLocks xmlns:a="http://schemas.openxmlformats.org/drawingml/2006/main" noChangeArrowheads="1"/>
        </cdr:cNvSpPr>
      </cdr:nvSpPr>
      <cdr:spPr bwMode="auto">
        <a:xfrm xmlns:a="http://schemas.openxmlformats.org/drawingml/2006/main">
          <a:off x="1031875" y="469900"/>
          <a:ext cx="477808" cy="18576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900" b="1" i="0" u="none" strike="noStrike" baseline="0">
              <a:solidFill>
                <a:srgbClr val="FF0000"/>
              </a:solidFill>
              <a:latin typeface="Symbol"/>
            </a:rPr>
            <a:t>p </a:t>
          </a:r>
          <a:r>
            <a:rPr lang="en-US" sz="900" b="1" i="0" u="none" strike="noStrike" baseline="0">
              <a:solidFill>
                <a:srgbClr val="FF0000"/>
              </a:solidFill>
              <a:latin typeface="Arial"/>
              <a:cs typeface="Arial"/>
            </a:rPr>
            <a:t>= .30</a:t>
          </a:r>
        </a:p>
      </cdr:txBody>
    </cdr:sp>
  </cdr:relSizeAnchor>
</c:userShapes>
</file>

<file path=xl/drawings/drawing4.xml><?xml version="1.0" encoding="utf-8"?>
<xdr:wsDr xmlns:xdr="http://schemas.openxmlformats.org/drawingml/2006/spreadsheetDrawing" xmlns:a="http://schemas.openxmlformats.org/drawingml/2006/main">
  <xdr:twoCellAnchor>
    <xdr:from>
      <xdr:col>1</xdr:col>
      <xdr:colOff>0</xdr:colOff>
      <xdr:row>2</xdr:row>
      <xdr:rowOff>152399</xdr:rowOff>
    </xdr:from>
    <xdr:to>
      <xdr:col>2</xdr:col>
      <xdr:colOff>552450</xdr:colOff>
      <xdr:row>4</xdr:row>
      <xdr:rowOff>161924</xdr:rowOff>
    </xdr:to>
    <xdr:sp macro="" textlink="">
      <xdr:nvSpPr>
        <xdr:cNvPr id="2" name="Text Box 19"/>
        <xdr:cNvSpPr txBox="1">
          <a:spLocks noChangeArrowheads="1"/>
        </xdr:cNvSpPr>
      </xdr:nvSpPr>
      <xdr:spPr bwMode="auto">
        <a:xfrm>
          <a:off x="200025" y="352424"/>
          <a:ext cx="1019175" cy="390525"/>
        </a:xfrm>
        <a:prstGeom prst="rect">
          <a:avLst/>
        </a:prstGeom>
        <a:solidFill>
          <a:schemeClr val="accent6">
            <a:lumMod val="75000"/>
          </a:schemeClr>
        </a:solidFill>
        <a:ln w="9525">
          <a:solidFill>
            <a:schemeClr val="tx1"/>
          </a:solidFill>
          <a:miter lim="800000"/>
          <a:headEnd/>
          <a:tailEnd/>
        </a:ln>
        <a:effectLst/>
      </xdr:spPr>
      <xdr:txBody>
        <a:bodyPr vertOverflow="clip" wrap="square" lIns="27432" tIns="22860" rIns="0" bIns="0" anchor="t" upright="1"/>
        <a:lstStyle/>
        <a:p>
          <a:pPr algn="ctr" rtl="0">
            <a:defRPr sz="1000"/>
          </a:pPr>
          <a:r>
            <a:rPr lang="en-US" sz="1100" b="1" i="0" u="none" strike="noStrike" baseline="0">
              <a:solidFill>
                <a:srgbClr val="FFFF00"/>
              </a:solidFill>
              <a:latin typeface="Times New Roman"/>
              <a:cs typeface="Times New Roman"/>
            </a:rPr>
            <a:t>Press F9 to take new samples.</a:t>
          </a:r>
        </a:p>
      </xdr:txBody>
    </xdr:sp>
    <xdr:clientData/>
  </xdr:twoCellAnchor>
  <xdr:twoCellAnchor>
    <xdr:from>
      <xdr:col>12</xdr:col>
      <xdr:colOff>171450</xdr:colOff>
      <xdr:row>39</xdr:row>
      <xdr:rowOff>9525</xdr:rowOff>
    </xdr:from>
    <xdr:to>
      <xdr:col>16</xdr:col>
      <xdr:colOff>647700</xdr:colOff>
      <xdr:row>44</xdr:row>
      <xdr:rowOff>47625</xdr:rowOff>
    </xdr:to>
    <xdr:sp macro="" textlink="">
      <xdr:nvSpPr>
        <xdr:cNvPr id="3" name="Text Box 39"/>
        <xdr:cNvSpPr txBox="1">
          <a:spLocks noChangeArrowheads="1"/>
        </xdr:cNvSpPr>
      </xdr:nvSpPr>
      <xdr:spPr bwMode="auto">
        <a:xfrm>
          <a:off x="7239000" y="6362700"/>
          <a:ext cx="3267075" cy="8477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Method  </a:t>
          </a:r>
          <a:r>
            <a:rPr lang="en-US" sz="1100" b="0" i="0" u="none" strike="noStrike" baseline="0">
              <a:solidFill>
                <a:srgbClr val="000000"/>
              </a:solidFill>
              <a:latin typeface="Times New Roman"/>
              <a:cs typeface="Times New Roman"/>
            </a:rPr>
            <a:t>This example uses simple random sampling to ensure that each population item has the same chance of being selected.  Study the formulas in the cells to see how the random sample is drawn using Excel's RANDBETEEN and INDEX functions.</a:t>
          </a:r>
        </a:p>
      </xdr:txBody>
    </xdr:sp>
    <xdr:clientData/>
  </xdr:twoCellAnchor>
  <xdr:twoCellAnchor>
    <xdr:from>
      <xdr:col>4</xdr:col>
      <xdr:colOff>38100</xdr:colOff>
      <xdr:row>14</xdr:row>
      <xdr:rowOff>95249</xdr:rowOff>
    </xdr:from>
    <xdr:to>
      <xdr:col>5</xdr:col>
      <xdr:colOff>847725</xdr:colOff>
      <xdr:row>20</xdr:row>
      <xdr:rowOff>152400</xdr:rowOff>
    </xdr:to>
    <xdr:sp macro="" textlink="">
      <xdr:nvSpPr>
        <xdr:cNvPr id="4" name="Text Box 42"/>
        <xdr:cNvSpPr txBox="1">
          <a:spLocks noChangeArrowheads="1"/>
        </xdr:cNvSpPr>
      </xdr:nvSpPr>
      <xdr:spPr bwMode="auto">
        <a:xfrm>
          <a:off x="1676400" y="2562224"/>
          <a:ext cx="1524000" cy="1123951"/>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0" i="0" u="none" strike="noStrike" baseline="0">
              <a:solidFill>
                <a:sysClr val="windowText" lastClr="000000"/>
              </a:solidFill>
              <a:latin typeface="Times New Roman"/>
              <a:cs typeface="Times New Roman"/>
            </a:rPr>
            <a:t> To show that confidence intervals usually contain the true variance, and that a larger sample size narrows the confidence interval.</a:t>
          </a:r>
        </a:p>
      </xdr:txBody>
    </xdr:sp>
    <xdr:clientData/>
  </xdr:twoCellAnchor>
  <xdr:twoCellAnchor>
    <xdr:from>
      <xdr:col>13</xdr:col>
      <xdr:colOff>714376</xdr:colOff>
      <xdr:row>22</xdr:row>
      <xdr:rowOff>85725</xdr:rowOff>
    </xdr:from>
    <xdr:to>
      <xdr:col>17</xdr:col>
      <xdr:colOff>742950</xdr:colOff>
      <xdr:row>24</xdr:row>
      <xdr:rowOff>38100</xdr:rowOff>
    </xdr:to>
    <xdr:sp macro="" textlink="">
      <xdr:nvSpPr>
        <xdr:cNvPr id="5" name="Text Box 53"/>
        <xdr:cNvSpPr txBox="1">
          <a:spLocks noChangeArrowheads="1"/>
        </xdr:cNvSpPr>
      </xdr:nvSpPr>
      <xdr:spPr bwMode="auto">
        <a:xfrm>
          <a:off x="8134351" y="3686175"/>
          <a:ext cx="3267074" cy="2762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Note</a:t>
          </a:r>
          <a:r>
            <a:rPr lang="en-US" sz="1100" b="0" i="0" u="none" strike="noStrike" baseline="0">
              <a:solidFill>
                <a:srgbClr val="000000"/>
              </a:solidFill>
              <a:latin typeface="Times New Roman"/>
              <a:cs typeface="Times New Roman"/>
            </a:rPr>
            <a:t>  Cells are highlighted if population </a:t>
          </a:r>
          <a:r>
            <a:rPr lang="en-US" sz="1100" b="0" i="1" u="none" strike="noStrike" baseline="0">
              <a:solidFill>
                <a:srgbClr val="000000"/>
              </a:solidFill>
              <a:latin typeface="Symbol"/>
            </a:rPr>
            <a:t>m</a:t>
          </a:r>
          <a:r>
            <a:rPr lang="en-US" sz="1100" b="0" i="0" u="none" strike="noStrike" baseline="0">
              <a:solidFill>
                <a:srgbClr val="000000"/>
              </a:solidFill>
              <a:latin typeface="Times New Roman"/>
              <a:cs typeface="Times New Roman"/>
            </a:rPr>
            <a:t> isn't included.</a:t>
          </a:r>
        </a:p>
      </xdr:txBody>
    </xdr:sp>
    <xdr:clientData/>
  </xdr:twoCellAnchor>
  <xdr:twoCellAnchor>
    <xdr:from>
      <xdr:col>4</xdr:col>
      <xdr:colOff>152399</xdr:colOff>
      <xdr:row>1</xdr:row>
      <xdr:rowOff>104775</xdr:rowOff>
    </xdr:from>
    <xdr:to>
      <xdr:col>10</xdr:col>
      <xdr:colOff>514349</xdr:colOff>
      <xdr:row>5</xdr:row>
      <xdr:rowOff>47625</xdr:rowOff>
    </xdr:to>
    <xdr:sp macro="" textlink="">
      <xdr:nvSpPr>
        <xdr:cNvPr id="6" name="Text Box 55"/>
        <xdr:cNvSpPr txBox="1">
          <a:spLocks noChangeArrowheads="1"/>
        </xdr:cNvSpPr>
      </xdr:nvSpPr>
      <xdr:spPr bwMode="auto">
        <a:xfrm>
          <a:off x="1790699" y="304800"/>
          <a:ext cx="4162425" cy="7048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rgbClr val="C00000"/>
              </a:solidFill>
              <a:latin typeface="Times New Roman"/>
              <a:cs typeface="Times New Roman"/>
            </a:rPr>
            <a:t>Scenario </a:t>
          </a:r>
          <a:r>
            <a:rPr lang="en-US" sz="1100" b="0" i="0" u="none" strike="noStrike" baseline="0">
              <a:solidFill>
                <a:sysClr val="windowText" lastClr="000000"/>
              </a:solidFill>
              <a:latin typeface="Times New Roman"/>
              <a:cs typeface="Times New Roman"/>
            </a:rPr>
            <a:t> The population consists of GPAs for 400 first-year students at Faber University. The population is somewhat bell-shaped with </a:t>
          </a:r>
          <a:r>
            <a:rPr lang="en-US" sz="1100" b="0" i="1" u="none" strike="noStrike" baseline="0">
              <a:solidFill>
                <a:sysClr val="windowText" lastClr="000000"/>
              </a:solidFill>
              <a:latin typeface="Symbol"/>
            </a:rPr>
            <a:t>m</a:t>
          </a:r>
          <a:r>
            <a:rPr lang="en-US" sz="1100" b="0" i="0" u="none" strike="noStrike" baseline="0">
              <a:solidFill>
                <a:sysClr val="windowText" lastClr="000000"/>
              </a:solidFill>
              <a:latin typeface="Times New Roman"/>
              <a:cs typeface="Times New Roman"/>
            </a:rPr>
            <a:t> = 2.50 and </a:t>
          </a:r>
          <a:r>
            <a:rPr lang="en-US" sz="1100" b="0" i="1" u="none" strike="noStrike" baseline="0">
              <a:solidFill>
                <a:sysClr val="windowText" lastClr="000000"/>
              </a:solidFill>
              <a:latin typeface="Symbol"/>
            </a:rPr>
            <a:t>s</a:t>
          </a:r>
          <a:r>
            <a:rPr lang="en-US" sz="1100" b="0" i="0" u="none" strike="noStrike" baseline="0">
              <a:solidFill>
                <a:sysClr val="windowText" lastClr="000000"/>
              </a:solidFill>
              <a:latin typeface="Times New Roman"/>
              <a:cs typeface="Times New Roman"/>
            </a:rPr>
            <a:t> = 0.62.  Random samples of GPAs are taken by selecting random integers between 1 and 400.</a:t>
          </a:r>
        </a:p>
      </xdr:txBody>
    </xdr:sp>
    <xdr:clientData/>
  </xdr:twoCellAnchor>
  <xdr:twoCellAnchor>
    <xdr:from>
      <xdr:col>10</xdr:col>
      <xdr:colOff>695326</xdr:colOff>
      <xdr:row>0</xdr:row>
      <xdr:rowOff>171450</xdr:rowOff>
    </xdr:from>
    <xdr:to>
      <xdr:col>16</xdr:col>
      <xdr:colOff>9526</xdr:colOff>
      <xdr:row>5</xdr:row>
      <xdr:rowOff>0</xdr:rowOff>
    </xdr:to>
    <xdr:sp macro="" textlink="">
      <xdr:nvSpPr>
        <xdr:cNvPr id="7" name="Text Box 56"/>
        <xdr:cNvSpPr txBox="1">
          <a:spLocks noChangeArrowheads="1"/>
        </xdr:cNvSpPr>
      </xdr:nvSpPr>
      <xdr:spPr bwMode="auto">
        <a:xfrm>
          <a:off x="6134101" y="171450"/>
          <a:ext cx="4191000" cy="819150"/>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Questions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ysClr val="windowText" lastClr="000000"/>
              </a:solidFill>
              <a:latin typeface="Times New Roman"/>
              <a:cs typeface="Times New Roman"/>
            </a:rPr>
            <a:t>(1)  Press F9 ten times.  Were the CIs from the larger samples </a:t>
          </a:r>
          <a:r>
            <a:rPr lang="en-US" sz="1100" b="0" i="1" u="none" strike="noStrike" baseline="0">
              <a:solidFill>
                <a:sysClr val="windowText" lastClr="000000"/>
              </a:solidFill>
              <a:latin typeface="Times New Roman"/>
              <a:cs typeface="Times New Roman"/>
            </a:rPr>
            <a:t>generally</a:t>
          </a:r>
          <a:r>
            <a:rPr lang="en-US" sz="1100" b="0" i="0" u="none" strike="noStrike" baseline="0">
              <a:solidFill>
                <a:sysClr val="windowText" lastClr="000000"/>
              </a:solidFill>
              <a:latin typeface="Times New Roman"/>
              <a:cs typeface="Times New Roman"/>
            </a:rPr>
            <a:t> narrower?  If not, why? (2) Press F9 ten times.  Did the CIs always enclose </a:t>
          </a:r>
          <a:r>
            <a:rPr lang="en-US" sz="1100" b="0" i="1" u="none" strike="noStrike" baseline="0">
              <a:solidFill>
                <a:sysClr val="windowText" lastClr="000000"/>
              </a:solidFill>
              <a:latin typeface="Symbol"/>
            </a:rPr>
            <a:t>s 2</a:t>
          </a:r>
          <a:r>
            <a:rPr lang="en-US" sz="1100" b="0" i="0" u="none" strike="noStrike" baseline="0">
              <a:solidFill>
                <a:sysClr val="windowText" lastClr="000000"/>
              </a:solidFill>
              <a:latin typeface="Times New Roman"/>
              <a:cs typeface="Times New Roman"/>
            </a:rPr>
            <a:t>? (3) Do you think 20 is a large enough sample to estimate a variance reliably?</a:t>
          </a:r>
        </a:p>
      </xdr:txBody>
    </xdr:sp>
    <xdr:clientData/>
  </xdr:twoCellAnchor>
  <xdr:twoCellAnchor editAs="oneCell">
    <xdr:from>
      <xdr:col>8</xdr:col>
      <xdr:colOff>342900</xdr:colOff>
      <xdr:row>38</xdr:row>
      <xdr:rowOff>95250</xdr:rowOff>
    </xdr:from>
    <xdr:to>
      <xdr:col>11</xdr:col>
      <xdr:colOff>409324</xdr:colOff>
      <xdr:row>48</xdr:row>
      <xdr:rowOff>28381</xdr:rowOff>
    </xdr:to>
    <xdr:pic>
      <xdr:nvPicPr>
        <xdr:cNvPr id="9" name="Picture 8"/>
        <xdr:cNvPicPr>
          <a:picLocks noChangeAspect="1"/>
        </xdr:cNvPicPr>
      </xdr:nvPicPr>
      <xdr:blipFill>
        <a:blip xmlns:r="http://schemas.openxmlformats.org/officeDocument/2006/relationships" r:embed="rId1"/>
        <a:stretch>
          <a:fillRect/>
        </a:stretch>
      </xdr:blipFill>
      <xdr:spPr>
        <a:xfrm>
          <a:off x="4552950" y="6286500"/>
          <a:ext cx="2009524" cy="1552381"/>
        </a:xfrm>
        <a:prstGeom prst="rect">
          <a:avLst/>
        </a:prstGeom>
      </xdr:spPr>
    </xdr:pic>
    <xdr:clientData/>
  </xdr:twoCellAnchor>
  <xdr:twoCellAnchor>
    <xdr:from>
      <xdr:col>3</xdr:col>
      <xdr:colOff>247650</xdr:colOff>
      <xdr:row>22</xdr:row>
      <xdr:rowOff>4762</xdr:rowOff>
    </xdr:from>
    <xdr:to>
      <xdr:col>8</xdr:col>
      <xdr:colOff>762000</xdr:colOff>
      <xdr:row>35</xdr:row>
      <xdr:rowOff>114300</xdr:rowOff>
    </xdr:to>
    <xdr:graphicFrame macro="">
      <xdr:nvGraphicFramePr>
        <xdr:cNvPr id="12" name="Chart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13</xdr:col>
      <xdr:colOff>1085850</xdr:colOff>
      <xdr:row>5</xdr:row>
      <xdr:rowOff>114301</xdr:rowOff>
    </xdr:from>
    <xdr:to>
      <xdr:col>15</xdr:col>
      <xdr:colOff>590550</xdr:colOff>
      <xdr:row>8</xdr:row>
      <xdr:rowOff>97416</xdr:rowOff>
    </xdr:to>
    <xdr:pic>
      <xdr:nvPicPr>
        <xdr:cNvPr id="13" name="Picture 1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505825" y="1104901"/>
          <a:ext cx="1628775" cy="468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c:userShapes xmlns:c="http://schemas.openxmlformats.org/drawingml/2006/chart">
  <cdr:relSizeAnchor xmlns:cdr="http://schemas.openxmlformats.org/drawingml/2006/chartDrawing">
    <cdr:from>
      <cdr:x>0.3378</cdr:x>
      <cdr:y>0.2</cdr:y>
    </cdr:from>
    <cdr:to>
      <cdr:x>0.33983</cdr:x>
      <cdr:y>0.87627</cdr:y>
    </cdr:to>
    <cdr:sp macro="" textlink="">
      <cdr:nvSpPr>
        <cdr:cNvPr id="2" name="Line 1"/>
        <cdr:cNvSpPr>
          <a:spLocks xmlns:a="http://schemas.openxmlformats.org/drawingml/2006/main" noChangeShapeType="1"/>
        </cdr:cNvSpPr>
      </cdr:nvSpPr>
      <cdr:spPr bwMode="auto">
        <a:xfrm xmlns:a="http://schemas.openxmlformats.org/drawingml/2006/main" flipV="1">
          <a:off x="1155094" y="442913"/>
          <a:ext cx="6956" cy="1497653"/>
        </a:xfrm>
        <a:prstGeom xmlns:a="http://schemas.openxmlformats.org/drawingml/2006/main" prst="line">
          <a:avLst/>
        </a:prstGeom>
        <a:noFill xmlns:a="http://schemas.openxmlformats.org/drawingml/2006/main"/>
        <a:ln xmlns:a="http://schemas.openxmlformats.org/drawingml/2006/main" w="9525">
          <a:solidFill>
            <a:srgbClr val="FF0000"/>
          </a:solidFill>
          <a:prstDash val="sysDot"/>
          <a:round/>
          <a:headEnd/>
          <a:tailEnd/>
        </a:ln>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0.27391</cdr:x>
      <cdr:y>0.10896</cdr:y>
    </cdr:from>
    <cdr:to>
      <cdr:x>0.41364</cdr:x>
      <cdr:y>0.19284</cdr:y>
    </cdr:to>
    <cdr:sp macro="" textlink="">
      <cdr:nvSpPr>
        <cdr:cNvPr id="3" name="Text Box 2"/>
        <cdr:cNvSpPr txBox="1">
          <a:spLocks xmlns:a="http://schemas.openxmlformats.org/drawingml/2006/main" noChangeArrowheads="1"/>
        </cdr:cNvSpPr>
      </cdr:nvSpPr>
      <cdr:spPr bwMode="auto">
        <a:xfrm xmlns:a="http://schemas.openxmlformats.org/drawingml/2006/main">
          <a:off x="936625" y="241300"/>
          <a:ext cx="477808" cy="18576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900" b="1" i="1" u="none" strike="noStrike" baseline="0">
              <a:solidFill>
                <a:srgbClr val="FF0000"/>
              </a:solidFill>
              <a:latin typeface="Symbol"/>
            </a:rPr>
            <a:t>s</a:t>
          </a:r>
          <a:r>
            <a:rPr lang="en-US" sz="900" b="1" i="0" u="none" strike="noStrike" baseline="30000">
              <a:solidFill>
                <a:srgbClr val="FF0000"/>
              </a:solidFill>
              <a:latin typeface="Symbol"/>
            </a:rPr>
            <a:t>2</a:t>
          </a:r>
          <a:r>
            <a:rPr lang="en-US" sz="900" b="1" i="0" u="none" strike="noStrike" baseline="0">
              <a:solidFill>
                <a:srgbClr val="FF0000"/>
              </a:solidFill>
              <a:latin typeface="Symbol"/>
            </a:rPr>
            <a:t> </a:t>
          </a:r>
          <a:r>
            <a:rPr lang="en-US" sz="900" b="1" i="0" u="none" strike="noStrike" baseline="0">
              <a:solidFill>
                <a:srgbClr val="FF0000"/>
              </a:solidFill>
              <a:latin typeface="Arial"/>
              <a:cs typeface="Arial"/>
            </a:rPr>
            <a:t>= .62</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1009"/>
  <sheetViews>
    <sheetView showGridLines="0" tabSelected="1" workbookViewId="0">
      <selection activeCell="T32" sqref="S32:T32"/>
    </sheetView>
  </sheetViews>
  <sheetFormatPr defaultRowHeight="12.75" x14ac:dyDescent="0.2"/>
  <cols>
    <col min="1" max="1" width="1.85546875" style="3" customWidth="1"/>
    <col min="2" max="2" width="7.5703125" style="3" customWidth="1"/>
    <col min="3" max="3" width="9.5703125" style="3" customWidth="1"/>
    <col min="4" max="4" width="5.28515625" style="3" customWidth="1"/>
    <col min="5" max="5" width="9.7109375" style="3" customWidth="1"/>
    <col min="6" max="6" width="13.7109375" style="3" customWidth="1"/>
    <col min="7" max="7" width="3.42578125" style="3" customWidth="1"/>
    <col min="8" max="8" width="9.7109375" style="3" customWidth="1"/>
    <col min="9" max="9" width="13.7109375" style="3" customWidth="1"/>
    <col min="10" max="10" width="3.5703125" style="3" customWidth="1"/>
    <col min="11" max="11" width="9.7109375" style="3" customWidth="1"/>
    <col min="12" max="12" width="13.7109375" style="3" customWidth="1"/>
    <col min="13" max="13" width="3.140625" style="3" customWidth="1"/>
    <col min="14" max="14" width="11.140625" style="3" customWidth="1"/>
    <col min="15" max="15" width="12" style="3" customWidth="1"/>
    <col min="16" max="16" width="11.5703125" style="3" customWidth="1"/>
    <col min="17" max="17" width="12" style="3" customWidth="1"/>
    <col min="18" max="18" width="12.140625" style="3" customWidth="1"/>
    <col min="19" max="19" width="12.85546875" style="3" customWidth="1"/>
    <col min="20" max="20" width="14.42578125" style="3" customWidth="1"/>
    <col min="21" max="31" width="9.140625" style="3"/>
    <col min="32" max="32" width="10.140625" style="3" customWidth="1"/>
    <col min="33" max="16384" width="9.140625" style="3"/>
  </cols>
  <sheetData>
    <row r="1" spans="1:18" ht="15.75" x14ac:dyDescent="0.25">
      <c r="A1" s="94"/>
      <c r="B1" s="30" t="s">
        <v>47</v>
      </c>
    </row>
    <row r="2" spans="1:18" ht="15" x14ac:dyDescent="0.2">
      <c r="B2" s="30"/>
    </row>
    <row r="3" spans="1:18" ht="15" x14ac:dyDescent="0.2">
      <c r="B3" s="2"/>
      <c r="O3" s="4"/>
    </row>
    <row r="4" spans="1:18" ht="15" x14ac:dyDescent="0.2">
      <c r="B4" s="2"/>
      <c r="O4" s="4"/>
    </row>
    <row r="5" spans="1:18" ht="15" x14ac:dyDescent="0.2">
      <c r="B5" s="2"/>
    </row>
    <row r="7" spans="1:18" x14ac:dyDescent="0.2">
      <c r="B7" s="103" t="s">
        <v>2</v>
      </c>
      <c r="C7" s="103"/>
      <c r="E7" s="99" t="s">
        <v>41</v>
      </c>
      <c r="F7" s="99"/>
      <c r="H7" s="99" t="s">
        <v>41</v>
      </c>
      <c r="I7" s="99"/>
      <c r="K7" s="99" t="s">
        <v>41</v>
      </c>
      <c r="L7" s="99"/>
    </row>
    <row r="8" spans="1:18" x14ac:dyDescent="0.2">
      <c r="B8" s="99" t="s">
        <v>25</v>
      </c>
      <c r="C8" s="99"/>
      <c r="E8" s="99" t="s">
        <v>16</v>
      </c>
      <c r="F8" s="99"/>
      <c r="G8" s="5"/>
      <c r="H8" s="99" t="s">
        <v>17</v>
      </c>
      <c r="I8" s="99"/>
      <c r="J8" s="5"/>
      <c r="K8" s="99" t="s">
        <v>18</v>
      </c>
      <c r="L8" s="99"/>
    </row>
    <row r="9" spans="1:18" x14ac:dyDescent="0.2">
      <c r="B9" s="31" t="s">
        <v>9</v>
      </c>
      <c r="C9" s="32" t="s">
        <v>19</v>
      </c>
      <c r="D9" s="5"/>
      <c r="E9" s="31" t="s">
        <v>10</v>
      </c>
      <c r="F9" s="32" t="s">
        <v>19</v>
      </c>
      <c r="G9" s="5"/>
      <c r="H9" s="31" t="s">
        <v>10</v>
      </c>
      <c r="I9" s="32" t="s">
        <v>19</v>
      </c>
      <c r="J9" s="5"/>
      <c r="K9" s="31" t="s">
        <v>10</v>
      </c>
      <c r="L9" s="32" t="s">
        <v>19</v>
      </c>
      <c r="M9" s="5"/>
    </row>
    <row r="10" spans="1:18" x14ac:dyDescent="0.2">
      <c r="B10" s="29">
        <v>1</v>
      </c>
      <c r="C10" s="39">
        <v>2.54</v>
      </c>
      <c r="D10" s="6"/>
      <c r="E10" s="37">
        <f ca="1">RANDBETWEEN(1,400)</f>
        <v>242</v>
      </c>
      <c r="F10" s="38">
        <f ca="1">INDEX($C$10:$C$409,E10)</f>
        <v>2.14</v>
      </c>
      <c r="H10" s="37">
        <f ca="1">RANDBETWEEN(1,400)</f>
        <v>195</v>
      </c>
      <c r="I10" s="38">
        <f ca="1">INDEX($C$10:$C$409,H10)</f>
        <v>3.11</v>
      </c>
      <c r="K10" s="37">
        <f ca="1">RANDBETWEEN(1,400)</f>
        <v>144</v>
      </c>
      <c r="L10" s="38">
        <f ca="1">INDEX($C$10:$C$409,K10)</f>
        <v>1.64</v>
      </c>
      <c r="M10" s="5"/>
      <c r="N10" s="100"/>
      <c r="O10" s="100"/>
      <c r="P10" s="99" t="s">
        <v>13</v>
      </c>
      <c r="Q10" s="99"/>
      <c r="R10" s="99"/>
    </row>
    <row r="11" spans="1:18" x14ac:dyDescent="0.2">
      <c r="B11" s="29">
        <v>2</v>
      </c>
      <c r="C11" s="39">
        <v>2.4500000000000002</v>
      </c>
      <c r="D11" s="6"/>
      <c r="E11" s="12">
        <f t="shared" ref="E11:E14" ca="1" si="0">RANDBETWEEN(1,400)</f>
        <v>29</v>
      </c>
      <c r="F11" s="13">
        <f ca="1">INDEX($C$10:$C$409,E11)</f>
        <v>1.48</v>
      </c>
      <c r="H11" s="12">
        <f t="shared" ref="H11:H19" ca="1" si="1">RANDBETWEEN(1,400)</f>
        <v>133</v>
      </c>
      <c r="I11" s="13">
        <f t="shared" ref="I11:I19" ca="1" si="2">INDEX($C$10:$C$409,H11)</f>
        <v>2.39</v>
      </c>
      <c r="K11" s="12">
        <f t="shared" ref="K11:K29" ca="1" si="3">RANDBETWEEN(1,400)</f>
        <v>90</v>
      </c>
      <c r="L11" s="13">
        <f t="shared" ref="L11:L29" ca="1" si="4">INDEX($C$10:$C$409,K11)</f>
        <v>2.0099999999999998</v>
      </c>
      <c r="M11" s="6"/>
      <c r="N11" s="33" t="s">
        <v>26</v>
      </c>
      <c r="O11" s="34" t="s">
        <v>2</v>
      </c>
      <c r="P11" s="34" t="s">
        <v>11</v>
      </c>
      <c r="Q11" s="34" t="s">
        <v>12</v>
      </c>
      <c r="R11" s="35" t="s">
        <v>14</v>
      </c>
    </row>
    <row r="12" spans="1:18" x14ac:dyDescent="0.2">
      <c r="B12" s="29">
        <v>3</v>
      </c>
      <c r="C12" s="39">
        <v>2.74</v>
      </c>
      <c r="D12" s="6"/>
      <c r="E12" s="12">
        <f t="shared" ca="1" si="0"/>
        <v>81</v>
      </c>
      <c r="F12" s="13">
        <f ca="1">INDEX($C$10:$C$409,E12)</f>
        <v>1.56</v>
      </c>
      <c r="H12" s="12">
        <f t="shared" ca="1" si="1"/>
        <v>392</v>
      </c>
      <c r="I12" s="13">
        <f t="shared" ca="1" si="2"/>
        <v>2.92</v>
      </c>
      <c r="K12" s="12">
        <f t="shared" ca="1" si="3"/>
        <v>248</v>
      </c>
      <c r="L12" s="13">
        <f t="shared" ca="1" si="4"/>
        <v>1.98</v>
      </c>
      <c r="M12" s="6"/>
      <c r="N12" s="16" t="s">
        <v>0</v>
      </c>
      <c r="O12" s="17">
        <f>AVERAGE(C10:C409)</f>
        <v>2.4977750000000003</v>
      </c>
      <c r="P12" s="17">
        <f ca="1">AVERAGE(F10:F14)</f>
        <v>2.0759999999999996</v>
      </c>
      <c r="Q12" s="17">
        <f ca="1">AVERAGE(I10:I19)</f>
        <v>2.6429999999999998</v>
      </c>
      <c r="R12" s="13">
        <f ca="1">AVERAGE(L10:L29)</f>
        <v>2.3184999999999993</v>
      </c>
    </row>
    <row r="13" spans="1:18" x14ac:dyDescent="0.2">
      <c r="B13" s="29">
        <v>4</v>
      </c>
      <c r="C13" s="39">
        <v>1.36</v>
      </c>
      <c r="D13" s="6"/>
      <c r="E13" s="12">
        <f t="shared" ca="1" si="0"/>
        <v>157</v>
      </c>
      <c r="F13" s="13">
        <f ca="1">INDEX($C$10:$C$409,E13)</f>
        <v>2.5299999999999998</v>
      </c>
      <c r="H13" s="12">
        <f t="shared" ca="1" si="1"/>
        <v>58</v>
      </c>
      <c r="I13" s="13">
        <f t="shared" ca="1" si="2"/>
        <v>2.2799999999999998</v>
      </c>
      <c r="K13" s="12">
        <f t="shared" ca="1" si="3"/>
        <v>394</v>
      </c>
      <c r="L13" s="13">
        <f t="shared" ca="1" si="4"/>
        <v>1.43</v>
      </c>
      <c r="M13" s="6"/>
      <c r="N13" s="16" t="s">
        <v>15</v>
      </c>
      <c r="O13" s="17">
        <f>STDEVP(C10:C409)</f>
        <v>0.61599699623861837</v>
      </c>
      <c r="P13" s="17">
        <f ca="1">STDEV(F10:F14)</f>
        <v>0.54417827961064358</v>
      </c>
      <c r="Q13" s="17">
        <f ca="1">STDEV(I10:I19)</f>
        <v>0.70521942999639808</v>
      </c>
      <c r="R13" s="13">
        <f ca="1">STDEV(L10:L29)</f>
        <v>0.67080685901775328</v>
      </c>
    </row>
    <row r="14" spans="1:18" x14ac:dyDescent="0.2">
      <c r="B14" s="29">
        <v>5</v>
      </c>
      <c r="C14" s="39">
        <v>3.82</v>
      </c>
      <c r="D14" s="6"/>
      <c r="E14" s="14">
        <f t="shared" ca="1" si="0"/>
        <v>301</v>
      </c>
      <c r="F14" s="15">
        <f ca="1">INDEX($C$10:$C$409,E14)</f>
        <v>2.67</v>
      </c>
      <c r="H14" s="12">
        <f t="shared" ca="1" si="1"/>
        <v>235</v>
      </c>
      <c r="I14" s="13">
        <f t="shared" ca="1" si="2"/>
        <v>1.43</v>
      </c>
      <c r="K14" s="12">
        <f t="shared" ca="1" si="3"/>
        <v>335</v>
      </c>
      <c r="L14" s="13">
        <f t="shared" ca="1" si="4"/>
        <v>2.61</v>
      </c>
      <c r="M14" s="6"/>
      <c r="N14" s="18" t="s">
        <v>1</v>
      </c>
      <c r="O14" s="19">
        <f>COUNT(C10:C409)</f>
        <v>400</v>
      </c>
      <c r="P14" s="19">
        <f ca="1">COUNT(F10:F14)</f>
        <v>5</v>
      </c>
      <c r="Q14" s="19">
        <f ca="1">COUNT(I10:I19)</f>
        <v>10</v>
      </c>
      <c r="R14" s="20">
        <f ca="1">COUNT(L10:L29)</f>
        <v>20</v>
      </c>
    </row>
    <row r="15" spans="1:18" x14ac:dyDescent="0.2">
      <c r="B15" s="29">
        <v>6</v>
      </c>
      <c r="C15" s="39">
        <v>1.64</v>
      </c>
      <c r="D15" s="6"/>
      <c r="H15" s="12">
        <f ca="1">RANDBETWEEN(1,400)</f>
        <v>206</v>
      </c>
      <c r="I15" s="13">
        <f t="shared" ca="1" si="2"/>
        <v>3.51</v>
      </c>
      <c r="K15" s="12">
        <f ca="1">RANDBETWEEN(1,400)</f>
        <v>281</v>
      </c>
      <c r="L15" s="13">
        <f t="shared" ca="1" si="4"/>
        <v>2.98</v>
      </c>
      <c r="M15" s="6"/>
    </row>
    <row r="16" spans="1:18" x14ac:dyDescent="0.2">
      <c r="B16" s="29">
        <v>7</v>
      </c>
      <c r="C16" s="39">
        <v>2.56</v>
      </c>
      <c r="D16" s="6"/>
      <c r="H16" s="12">
        <f t="shared" ca="1" si="1"/>
        <v>3</v>
      </c>
      <c r="I16" s="13">
        <f t="shared" ca="1" si="2"/>
        <v>2.74</v>
      </c>
      <c r="K16" s="12">
        <f t="shared" ca="1" si="3"/>
        <v>205</v>
      </c>
      <c r="L16" s="13">
        <f t="shared" ca="1" si="4"/>
        <v>2.79</v>
      </c>
      <c r="M16" s="6"/>
      <c r="O16" s="99" t="s">
        <v>50</v>
      </c>
      <c r="P16" s="99"/>
      <c r="Q16" s="99"/>
      <c r="R16" s="99"/>
    </row>
    <row r="17" spans="2:19" x14ac:dyDescent="0.2">
      <c r="B17" s="29">
        <v>8</v>
      </c>
      <c r="C17" s="39">
        <v>3.53</v>
      </c>
      <c r="D17" s="6"/>
      <c r="H17" s="12">
        <f t="shared" ca="1" si="1"/>
        <v>326</v>
      </c>
      <c r="I17" s="13">
        <f t="shared" ca="1" si="2"/>
        <v>1.68</v>
      </c>
      <c r="K17" s="12">
        <f t="shared" ca="1" si="3"/>
        <v>395</v>
      </c>
      <c r="L17" s="13">
        <f t="shared" ca="1" si="4"/>
        <v>1.28</v>
      </c>
      <c r="M17" s="6"/>
      <c r="O17" s="36"/>
      <c r="P17" s="34" t="s">
        <v>11</v>
      </c>
      <c r="Q17" s="34" t="s">
        <v>12</v>
      </c>
      <c r="R17" s="35" t="s">
        <v>14</v>
      </c>
    </row>
    <row r="18" spans="2:19" x14ac:dyDescent="0.2">
      <c r="B18" s="29">
        <v>9</v>
      </c>
      <c r="C18" s="39">
        <v>2.2799999999999998</v>
      </c>
      <c r="D18" s="6"/>
      <c r="H18" s="12">
        <f t="shared" ca="1" si="1"/>
        <v>8</v>
      </c>
      <c r="I18" s="13">
        <f t="shared" ca="1" si="2"/>
        <v>3.53</v>
      </c>
      <c r="K18" s="12">
        <f t="shared" ca="1" si="3"/>
        <v>363</v>
      </c>
      <c r="L18" s="13">
        <f t="shared" ca="1" si="4"/>
        <v>3.74</v>
      </c>
      <c r="M18" s="6"/>
      <c r="O18" s="16" t="s">
        <v>20</v>
      </c>
      <c r="P18" s="21">
        <f ca="1">P14-1</f>
        <v>4</v>
      </c>
      <c r="Q18" s="21">
        <f ca="1">Q14-1</f>
        <v>9</v>
      </c>
      <c r="R18" s="22">
        <f ca="1">R14-1</f>
        <v>19</v>
      </c>
    </row>
    <row r="19" spans="2:19" x14ac:dyDescent="0.2">
      <c r="B19" s="29">
        <v>10</v>
      </c>
      <c r="C19" s="39">
        <v>2.54</v>
      </c>
      <c r="D19" s="6"/>
      <c r="H19" s="14">
        <f t="shared" ca="1" si="1"/>
        <v>391</v>
      </c>
      <c r="I19" s="15">
        <f t="shared" ca="1" si="2"/>
        <v>2.84</v>
      </c>
      <c r="K19" s="12">
        <f t="shared" ca="1" si="3"/>
        <v>354</v>
      </c>
      <c r="L19" s="13">
        <f t="shared" ca="1" si="4"/>
        <v>2.33</v>
      </c>
      <c r="M19" s="6"/>
      <c r="O19" s="16" t="s">
        <v>21</v>
      </c>
      <c r="P19" s="23">
        <f ca="1">ABS(_xlfn.T.INV(0.025,P18))</f>
        <v>2.7764451051977934</v>
      </c>
      <c r="Q19" s="23">
        <f ca="1">ABS(_xlfn.T.INV(0.025,Q18))</f>
        <v>2.2621571627982053</v>
      </c>
      <c r="R19" s="24">
        <f ca="1">ABS(_xlfn.T.INV(0.025,R18))</f>
        <v>2.0930240544083096</v>
      </c>
    </row>
    <row r="20" spans="2:19" x14ac:dyDescent="0.2">
      <c r="B20" s="29">
        <v>11</v>
      </c>
      <c r="C20" s="39">
        <v>2.57</v>
      </c>
      <c r="D20" s="6"/>
      <c r="K20" s="12">
        <f t="shared" ca="1" si="3"/>
        <v>339</v>
      </c>
      <c r="L20" s="13">
        <f t="shared" ca="1" si="4"/>
        <v>2.04</v>
      </c>
      <c r="M20" s="6"/>
      <c r="O20" s="16" t="s">
        <v>22</v>
      </c>
      <c r="P20" s="17">
        <f ca="1">P12-P19*P13/SQRT(P18)</f>
        <v>1.3205594396100357</v>
      </c>
      <c r="Q20" s="17">
        <f ca="1">Q12-Q19*Q13/SQRT(Q18)</f>
        <v>2.1112276050297267</v>
      </c>
      <c r="R20" s="13">
        <f ca="1">R12-R19*R13/SQRT(R18)</f>
        <v>1.9963968932356615</v>
      </c>
    </row>
    <row r="21" spans="2:19" x14ac:dyDescent="0.2">
      <c r="B21" s="29">
        <v>12</v>
      </c>
      <c r="C21" s="39">
        <v>2.86</v>
      </c>
      <c r="D21" s="6"/>
      <c r="K21" s="12">
        <f t="shared" ca="1" si="3"/>
        <v>150</v>
      </c>
      <c r="L21" s="13">
        <f t="shared" ca="1" si="4"/>
        <v>2.88</v>
      </c>
      <c r="M21" s="6"/>
      <c r="O21" s="16" t="s">
        <v>23</v>
      </c>
      <c r="P21" s="17">
        <f ca="1">P12+P19*P13/SQRT(P18)</f>
        <v>2.8314405603899635</v>
      </c>
      <c r="Q21" s="17">
        <f ca="1">Q12+Q19*Q13/SQRT(Q18)</f>
        <v>3.1747723949702729</v>
      </c>
      <c r="R21" s="13">
        <f ca="1">R12+R19*R13/SQRT(R18)</f>
        <v>2.6406031067643374</v>
      </c>
    </row>
    <row r="22" spans="2:19" x14ac:dyDescent="0.2">
      <c r="B22" s="29">
        <v>13</v>
      </c>
      <c r="C22" s="39">
        <v>1.18</v>
      </c>
      <c r="D22" s="6"/>
      <c r="K22" s="12">
        <f t="shared" ca="1" si="3"/>
        <v>250</v>
      </c>
      <c r="L22" s="13">
        <f t="shared" ca="1" si="4"/>
        <v>2.76</v>
      </c>
      <c r="M22" s="6"/>
      <c r="O22" s="18" t="s">
        <v>24</v>
      </c>
      <c r="P22" s="25">
        <f ca="1">P21-P20</f>
        <v>1.5108811207799278</v>
      </c>
      <c r="Q22" s="25">
        <f ca="1">Q21-Q20</f>
        <v>1.0635447899405461</v>
      </c>
      <c r="R22" s="15">
        <f ca="1">R21-R20</f>
        <v>0.64420621352867591</v>
      </c>
    </row>
    <row r="23" spans="2:19" x14ac:dyDescent="0.2">
      <c r="B23" s="29">
        <v>14</v>
      </c>
      <c r="C23" s="39">
        <v>3.16</v>
      </c>
      <c r="D23" s="6"/>
      <c r="K23" s="12">
        <f t="shared" ca="1" si="3"/>
        <v>146</v>
      </c>
      <c r="L23" s="13">
        <f t="shared" ca="1" si="4"/>
        <v>3.12</v>
      </c>
      <c r="M23" s="6"/>
      <c r="Q23" s="7"/>
      <c r="R23" s="7"/>
      <c r="S23" s="8"/>
    </row>
    <row r="24" spans="2:19" x14ac:dyDescent="0.2">
      <c r="B24" s="29">
        <v>15</v>
      </c>
      <c r="C24" s="39">
        <v>2.8</v>
      </c>
      <c r="D24" s="6"/>
      <c r="K24" s="12">
        <f t="shared" ca="1" si="3"/>
        <v>273</v>
      </c>
      <c r="L24" s="13">
        <f t="shared" ca="1" si="4"/>
        <v>3.03</v>
      </c>
      <c r="M24" s="6"/>
      <c r="Q24" s="9"/>
      <c r="R24" s="9"/>
    </row>
    <row r="25" spans="2:19" x14ac:dyDescent="0.2">
      <c r="B25" s="29">
        <v>16</v>
      </c>
      <c r="C25" s="39">
        <v>2.8</v>
      </c>
      <c r="D25" s="6"/>
      <c r="K25" s="12">
        <f t="shared" ca="1" si="3"/>
        <v>235</v>
      </c>
      <c r="L25" s="13">
        <f t="shared" ca="1" si="4"/>
        <v>1.43</v>
      </c>
      <c r="M25" s="6"/>
      <c r="Q25" s="9"/>
      <c r="R25" s="9"/>
    </row>
    <row r="26" spans="2:19" x14ac:dyDescent="0.2">
      <c r="B26" s="29">
        <v>17</v>
      </c>
      <c r="C26" s="39">
        <v>3.45</v>
      </c>
      <c r="D26" s="6"/>
      <c r="K26" s="12">
        <f t="shared" ca="1" si="3"/>
        <v>11</v>
      </c>
      <c r="L26" s="13">
        <f t="shared" ca="1" si="4"/>
        <v>2.57</v>
      </c>
      <c r="M26" s="6"/>
    </row>
    <row r="27" spans="2:19" x14ac:dyDescent="0.2">
      <c r="B27" s="29">
        <v>18</v>
      </c>
      <c r="C27" s="39">
        <v>2.27</v>
      </c>
      <c r="D27" s="6"/>
      <c r="K27" s="12">
        <f t="shared" ca="1" si="3"/>
        <v>156</v>
      </c>
      <c r="L27" s="13">
        <f t="shared" ca="1" si="4"/>
        <v>2.12</v>
      </c>
      <c r="M27" s="6"/>
      <c r="N27"/>
      <c r="O27"/>
      <c r="P27"/>
      <c r="S27" s="7"/>
    </row>
    <row r="28" spans="2:19" x14ac:dyDescent="0.2">
      <c r="B28" s="29">
        <v>19</v>
      </c>
      <c r="C28" s="39">
        <v>3.46</v>
      </c>
      <c r="D28" s="6"/>
      <c r="K28" s="12">
        <f t="shared" ca="1" si="3"/>
        <v>114</v>
      </c>
      <c r="L28" s="13">
        <f t="shared" ca="1" si="4"/>
        <v>1.58</v>
      </c>
      <c r="M28" s="6"/>
      <c r="N28" s="95" t="s">
        <v>8</v>
      </c>
      <c r="O28" s="95"/>
      <c r="P28" s="26" t="s">
        <v>7</v>
      </c>
      <c r="S28" s="9"/>
    </row>
    <row r="29" spans="2:19" x14ac:dyDescent="0.2">
      <c r="B29" s="29">
        <v>20</v>
      </c>
      <c r="C29" s="39">
        <v>3.22</v>
      </c>
      <c r="D29" s="6"/>
      <c r="K29" s="14">
        <f t="shared" ca="1" si="3"/>
        <v>28</v>
      </c>
      <c r="L29" s="15">
        <f t="shared" ca="1" si="4"/>
        <v>2.0499999999999998</v>
      </c>
      <c r="M29" s="6"/>
      <c r="N29" s="26" t="s">
        <v>5</v>
      </c>
      <c r="O29" s="26" t="s">
        <v>6</v>
      </c>
      <c r="P29" s="26" t="s">
        <v>3</v>
      </c>
      <c r="S29" s="9"/>
    </row>
    <row r="30" spans="2:19" x14ac:dyDescent="0.2">
      <c r="B30" s="29">
        <v>21</v>
      </c>
      <c r="C30" s="39">
        <v>3.25</v>
      </c>
      <c r="D30" s="6"/>
      <c r="M30" s="6"/>
      <c r="N30" s="27">
        <v>1</v>
      </c>
      <c r="O30" s="28">
        <v>1.4999899999999999</v>
      </c>
      <c r="P30" s="28">
        <f t="array" ref="P30:P37">FREQUENCY(C10:C409,O30:O36)</f>
        <v>20</v>
      </c>
    </row>
    <row r="31" spans="2:19" x14ac:dyDescent="0.2">
      <c r="B31" s="29">
        <v>22</v>
      </c>
      <c r="C31" s="39">
        <v>3.81</v>
      </c>
      <c r="D31" s="6"/>
      <c r="N31" s="27">
        <v>1.5</v>
      </c>
      <c r="O31" s="28">
        <v>1.9999899999999999</v>
      </c>
      <c r="P31" s="28">
        <v>70</v>
      </c>
    </row>
    <row r="32" spans="2:19" x14ac:dyDescent="0.2">
      <c r="B32" s="29">
        <v>23</v>
      </c>
      <c r="C32" s="39">
        <v>3.49</v>
      </c>
      <c r="D32" s="6"/>
      <c r="N32" s="27">
        <v>2</v>
      </c>
      <c r="O32" s="28">
        <v>2.4999899999999999</v>
      </c>
      <c r="P32" s="28">
        <v>117</v>
      </c>
    </row>
    <row r="33" spans="2:17" x14ac:dyDescent="0.2">
      <c r="B33" s="29">
        <v>24</v>
      </c>
      <c r="C33" s="39">
        <v>3.14</v>
      </c>
      <c r="D33" s="6"/>
      <c r="N33" s="27">
        <v>2.5</v>
      </c>
      <c r="O33" s="28">
        <v>2.9999899999999999</v>
      </c>
      <c r="P33" s="28">
        <v>103</v>
      </c>
    </row>
    <row r="34" spans="2:17" x14ac:dyDescent="0.2">
      <c r="B34" s="29">
        <v>25</v>
      </c>
      <c r="C34" s="39">
        <v>2.2200000000000002</v>
      </c>
      <c r="D34" s="6"/>
      <c r="N34" s="27">
        <v>3</v>
      </c>
      <c r="O34" s="28">
        <v>3.4999899999999999</v>
      </c>
      <c r="P34" s="28">
        <v>65</v>
      </c>
    </row>
    <row r="35" spans="2:17" x14ac:dyDescent="0.2">
      <c r="B35" s="29">
        <v>26</v>
      </c>
      <c r="C35" s="39">
        <v>2.14</v>
      </c>
      <c r="D35" s="6"/>
      <c r="N35" s="27">
        <v>3.5</v>
      </c>
      <c r="O35" s="28">
        <v>3.9999899999999999</v>
      </c>
      <c r="P35" s="28">
        <v>25</v>
      </c>
    </row>
    <row r="36" spans="2:17" x14ac:dyDescent="0.2">
      <c r="B36" s="29">
        <v>27</v>
      </c>
      <c r="C36" s="39">
        <v>1.18</v>
      </c>
      <c r="D36" s="6"/>
      <c r="N36" s="27">
        <v>4</v>
      </c>
      <c r="O36" s="28">
        <v>4.4999900000000004</v>
      </c>
      <c r="P36" s="28">
        <v>0</v>
      </c>
    </row>
    <row r="37" spans="2:17" x14ac:dyDescent="0.2">
      <c r="B37" s="29">
        <v>28</v>
      </c>
      <c r="C37" s="39">
        <v>2.0499999999999998</v>
      </c>
      <c r="D37" s="6"/>
      <c r="N37" s="28"/>
      <c r="O37" s="28"/>
      <c r="P37" s="28">
        <v>0</v>
      </c>
    </row>
    <row r="38" spans="2:17" x14ac:dyDescent="0.2">
      <c r="B38" s="29">
        <v>29</v>
      </c>
      <c r="C38" s="39">
        <v>1.48</v>
      </c>
      <c r="D38" s="6"/>
      <c r="N38" s="28"/>
      <c r="O38" s="26" t="s">
        <v>4</v>
      </c>
      <c r="P38" s="28">
        <f>SUM(P30:P36)</f>
        <v>400</v>
      </c>
    </row>
    <row r="39" spans="2:17" x14ac:dyDescent="0.2">
      <c r="B39" s="29">
        <v>30</v>
      </c>
      <c r="C39" s="39">
        <v>2.99</v>
      </c>
      <c r="D39" s="6"/>
      <c r="N39" s="10"/>
    </row>
    <row r="40" spans="2:17" x14ac:dyDescent="0.2">
      <c r="B40" s="29">
        <v>31</v>
      </c>
      <c r="C40" s="39">
        <v>3.22</v>
      </c>
      <c r="D40" s="6"/>
      <c r="N40" s="10"/>
    </row>
    <row r="41" spans="2:17" x14ac:dyDescent="0.2">
      <c r="B41" s="29">
        <v>32</v>
      </c>
      <c r="C41" s="39">
        <v>3.47</v>
      </c>
      <c r="D41" s="6"/>
      <c r="N41" s="10"/>
    </row>
    <row r="42" spans="2:17" x14ac:dyDescent="0.2">
      <c r="B42" s="29">
        <v>33</v>
      </c>
      <c r="C42" s="39">
        <v>2</v>
      </c>
      <c r="D42" s="6"/>
      <c r="N42" s="10"/>
    </row>
    <row r="43" spans="2:17" x14ac:dyDescent="0.2">
      <c r="B43" s="29">
        <v>34</v>
      </c>
      <c r="C43" s="39">
        <v>2.5499999999999998</v>
      </c>
      <c r="D43" s="6"/>
      <c r="N43" s="10"/>
    </row>
    <row r="44" spans="2:17" x14ac:dyDescent="0.2">
      <c r="B44" s="29">
        <v>35</v>
      </c>
      <c r="C44" s="39">
        <v>2.39</v>
      </c>
      <c r="D44" s="6"/>
      <c r="N44" s="10"/>
    </row>
    <row r="45" spans="2:17" x14ac:dyDescent="0.2">
      <c r="B45" s="29">
        <v>36</v>
      </c>
      <c r="C45" s="39">
        <v>2.11</v>
      </c>
      <c r="D45" s="6"/>
      <c r="N45" s="10"/>
    </row>
    <row r="46" spans="2:17" x14ac:dyDescent="0.2">
      <c r="B46" s="29">
        <v>37</v>
      </c>
      <c r="C46" s="39">
        <v>2.63</v>
      </c>
      <c r="D46" s="6"/>
      <c r="N46" s="10"/>
    </row>
    <row r="47" spans="2:17" x14ac:dyDescent="0.2">
      <c r="B47" s="29">
        <v>38</v>
      </c>
      <c r="C47" s="39">
        <v>2.71</v>
      </c>
      <c r="D47" s="6"/>
      <c r="N47" s="10"/>
    </row>
    <row r="48" spans="2:17" x14ac:dyDescent="0.2">
      <c r="B48" s="29">
        <v>39</v>
      </c>
      <c r="C48" s="39">
        <v>2.57</v>
      </c>
      <c r="D48" s="6"/>
      <c r="N48" s="10"/>
      <c r="Q48" s="11"/>
    </row>
    <row r="49" spans="2:16" x14ac:dyDescent="0.2">
      <c r="B49" s="29">
        <v>40</v>
      </c>
      <c r="C49" s="39">
        <v>1.96</v>
      </c>
      <c r="D49" s="6"/>
      <c r="N49" s="10"/>
    </row>
    <row r="50" spans="2:16" x14ac:dyDescent="0.2">
      <c r="B50" s="29">
        <v>41</v>
      </c>
      <c r="C50" s="39">
        <v>3.39</v>
      </c>
      <c r="D50" s="6"/>
      <c r="N50" s="10"/>
    </row>
    <row r="51" spans="2:16" x14ac:dyDescent="0.2">
      <c r="B51" s="29">
        <v>42</v>
      </c>
      <c r="C51" s="39">
        <v>2.81</v>
      </c>
      <c r="D51" s="6"/>
      <c r="N51" s="10"/>
    </row>
    <row r="52" spans="2:16" x14ac:dyDescent="0.2">
      <c r="B52" s="29">
        <v>43</v>
      </c>
      <c r="C52" s="39">
        <v>3.02</v>
      </c>
      <c r="D52" s="6"/>
      <c r="P52" s="11"/>
    </row>
    <row r="53" spans="2:16" x14ac:dyDescent="0.2">
      <c r="B53" s="29">
        <v>44</v>
      </c>
      <c r="C53" s="39">
        <v>3.24</v>
      </c>
      <c r="D53" s="6"/>
      <c r="O53" s="9"/>
    </row>
    <row r="54" spans="2:16" x14ac:dyDescent="0.2">
      <c r="B54" s="29">
        <v>45</v>
      </c>
      <c r="C54" s="39">
        <v>2.86</v>
      </c>
      <c r="D54" s="6"/>
    </row>
    <row r="55" spans="2:16" x14ac:dyDescent="0.2">
      <c r="B55" s="29">
        <v>46</v>
      </c>
      <c r="C55" s="39">
        <v>2.0299999999999998</v>
      </c>
      <c r="D55" s="6"/>
    </row>
    <row r="56" spans="2:16" x14ac:dyDescent="0.2">
      <c r="B56" s="29">
        <v>47</v>
      </c>
      <c r="C56" s="39">
        <v>1.75</v>
      </c>
      <c r="D56" s="6"/>
    </row>
    <row r="57" spans="2:16" x14ac:dyDescent="0.2">
      <c r="B57" s="29">
        <v>48</v>
      </c>
      <c r="C57" s="39">
        <v>1.29</v>
      </c>
      <c r="D57" s="6"/>
    </row>
    <row r="58" spans="2:16" x14ac:dyDescent="0.2">
      <c r="B58" s="29">
        <v>49</v>
      </c>
      <c r="C58" s="39">
        <v>1.96</v>
      </c>
      <c r="D58" s="6"/>
    </row>
    <row r="59" spans="2:16" x14ac:dyDescent="0.2">
      <c r="B59" s="29">
        <v>50</v>
      </c>
      <c r="C59" s="39">
        <v>2.2599999999999998</v>
      </c>
      <c r="D59" s="6"/>
    </row>
    <row r="60" spans="2:16" x14ac:dyDescent="0.2">
      <c r="B60" s="29">
        <v>51</v>
      </c>
      <c r="C60" s="39">
        <v>2.4900000000000002</v>
      </c>
      <c r="D60" s="6"/>
    </row>
    <row r="61" spans="2:16" x14ac:dyDescent="0.2">
      <c r="B61" s="29">
        <v>52</v>
      </c>
      <c r="C61" s="39">
        <v>1.31</v>
      </c>
      <c r="D61" s="6"/>
    </row>
    <row r="62" spans="2:16" x14ac:dyDescent="0.2">
      <c r="B62" s="29">
        <v>53</v>
      </c>
      <c r="C62" s="39">
        <v>1.83</v>
      </c>
      <c r="D62" s="6"/>
    </row>
    <row r="63" spans="2:16" x14ac:dyDescent="0.2">
      <c r="B63" s="29">
        <v>54</v>
      </c>
      <c r="C63" s="39">
        <v>3.07</v>
      </c>
      <c r="D63" s="6"/>
    </row>
    <row r="64" spans="2:16" x14ac:dyDescent="0.2">
      <c r="B64" s="29">
        <v>55</v>
      </c>
      <c r="C64" s="39">
        <v>2.36</v>
      </c>
      <c r="D64" s="6"/>
    </row>
    <row r="65" spans="2:4" x14ac:dyDescent="0.2">
      <c r="B65" s="29">
        <v>56</v>
      </c>
      <c r="C65" s="39">
        <v>1.65</v>
      </c>
      <c r="D65" s="6"/>
    </row>
    <row r="66" spans="2:4" x14ac:dyDescent="0.2">
      <c r="B66" s="29">
        <v>57</v>
      </c>
      <c r="C66" s="39">
        <v>2.64</v>
      </c>
      <c r="D66" s="6"/>
    </row>
    <row r="67" spans="2:4" x14ac:dyDescent="0.2">
      <c r="B67" s="29">
        <v>58</v>
      </c>
      <c r="C67" s="39">
        <v>2.2799999999999998</v>
      </c>
      <c r="D67" s="6"/>
    </row>
    <row r="68" spans="2:4" x14ac:dyDescent="0.2">
      <c r="B68" s="29">
        <v>59</v>
      </c>
      <c r="C68" s="39">
        <v>1.5</v>
      </c>
      <c r="D68" s="6"/>
    </row>
    <row r="69" spans="2:4" x14ac:dyDescent="0.2">
      <c r="B69" s="29">
        <v>60</v>
      </c>
      <c r="C69" s="39">
        <v>2.82</v>
      </c>
      <c r="D69" s="6"/>
    </row>
    <row r="70" spans="2:4" x14ac:dyDescent="0.2">
      <c r="B70" s="29">
        <v>61</v>
      </c>
      <c r="C70" s="39">
        <v>2.97</v>
      </c>
      <c r="D70" s="6"/>
    </row>
    <row r="71" spans="2:4" x14ac:dyDescent="0.2">
      <c r="B71" s="29">
        <v>62</v>
      </c>
      <c r="C71" s="39">
        <v>2.23</v>
      </c>
      <c r="D71" s="6"/>
    </row>
    <row r="72" spans="2:4" x14ac:dyDescent="0.2">
      <c r="B72" s="29">
        <v>63</v>
      </c>
      <c r="C72" s="39">
        <v>2.09</v>
      </c>
      <c r="D72" s="6"/>
    </row>
    <row r="73" spans="2:4" x14ac:dyDescent="0.2">
      <c r="B73" s="29">
        <v>64</v>
      </c>
      <c r="C73" s="39">
        <v>3.61</v>
      </c>
      <c r="D73" s="6"/>
    </row>
    <row r="74" spans="2:4" x14ac:dyDescent="0.2">
      <c r="B74" s="29">
        <v>65</v>
      </c>
      <c r="C74" s="39">
        <v>2.36</v>
      </c>
      <c r="D74" s="6"/>
    </row>
    <row r="75" spans="2:4" x14ac:dyDescent="0.2">
      <c r="B75" s="29">
        <v>66</v>
      </c>
      <c r="C75" s="39">
        <v>2.0099999999999998</v>
      </c>
      <c r="D75" s="6"/>
    </row>
    <row r="76" spans="2:4" x14ac:dyDescent="0.2">
      <c r="B76" s="29">
        <v>67</v>
      </c>
      <c r="C76" s="39">
        <v>2.2000000000000002</v>
      </c>
      <c r="D76" s="6"/>
    </row>
    <row r="77" spans="2:4" x14ac:dyDescent="0.2">
      <c r="B77" s="29">
        <v>68</v>
      </c>
      <c r="C77" s="39">
        <v>1.27</v>
      </c>
      <c r="D77" s="6"/>
    </row>
    <row r="78" spans="2:4" x14ac:dyDescent="0.2">
      <c r="B78" s="29">
        <v>69</v>
      </c>
      <c r="C78" s="39">
        <v>1.67</v>
      </c>
      <c r="D78" s="6"/>
    </row>
    <row r="79" spans="2:4" x14ac:dyDescent="0.2">
      <c r="B79" s="29">
        <v>70</v>
      </c>
      <c r="C79" s="39">
        <v>1.48</v>
      </c>
      <c r="D79" s="6"/>
    </row>
    <row r="80" spans="2:4" x14ac:dyDescent="0.2">
      <c r="B80" s="29">
        <v>71</v>
      </c>
      <c r="C80" s="39">
        <v>3.68</v>
      </c>
      <c r="D80" s="6"/>
    </row>
    <row r="81" spans="2:4" x14ac:dyDescent="0.2">
      <c r="B81" s="29">
        <v>72</v>
      </c>
      <c r="C81" s="39">
        <v>3.62</v>
      </c>
      <c r="D81" s="6"/>
    </row>
    <row r="82" spans="2:4" x14ac:dyDescent="0.2">
      <c r="B82" s="29">
        <v>73</v>
      </c>
      <c r="C82" s="39">
        <v>1.93</v>
      </c>
      <c r="D82" s="6"/>
    </row>
    <row r="83" spans="2:4" x14ac:dyDescent="0.2">
      <c r="B83" s="29">
        <v>74</v>
      </c>
      <c r="C83" s="39">
        <v>2.4500000000000002</v>
      </c>
      <c r="D83" s="6"/>
    </row>
    <row r="84" spans="2:4" x14ac:dyDescent="0.2">
      <c r="B84" s="29">
        <v>75</v>
      </c>
      <c r="C84" s="39">
        <v>2.75</v>
      </c>
      <c r="D84" s="6"/>
    </row>
    <row r="85" spans="2:4" x14ac:dyDescent="0.2">
      <c r="B85" s="29">
        <v>76</v>
      </c>
      <c r="C85" s="39">
        <v>2.08</v>
      </c>
      <c r="D85" s="6"/>
    </row>
    <row r="86" spans="2:4" x14ac:dyDescent="0.2">
      <c r="B86" s="29">
        <v>77</v>
      </c>
      <c r="C86" s="39">
        <v>1.92</v>
      </c>
      <c r="D86" s="6"/>
    </row>
    <row r="87" spans="2:4" x14ac:dyDescent="0.2">
      <c r="B87" s="29">
        <v>78</v>
      </c>
      <c r="C87" s="39">
        <v>2.73</v>
      </c>
      <c r="D87" s="6"/>
    </row>
    <row r="88" spans="2:4" x14ac:dyDescent="0.2">
      <c r="B88" s="29">
        <v>79</v>
      </c>
      <c r="C88" s="39">
        <v>2.08</v>
      </c>
      <c r="D88" s="6"/>
    </row>
    <row r="89" spans="2:4" x14ac:dyDescent="0.2">
      <c r="B89" s="29">
        <v>80</v>
      </c>
      <c r="C89" s="39">
        <v>3.08</v>
      </c>
      <c r="D89" s="6"/>
    </row>
    <row r="90" spans="2:4" x14ac:dyDescent="0.2">
      <c r="B90" s="29">
        <v>81</v>
      </c>
      <c r="C90" s="39">
        <v>1.56</v>
      </c>
      <c r="D90" s="6"/>
    </row>
    <row r="91" spans="2:4" x14ac:dyDescent="0.2">
      <c r="B91" s="29">
        <v>82</v>
      </c>
      <c r="C91" s="39">
        <v>2.3199999999999998</v>
      </c>
      <c r="D91" s="6"/>
    </row>
    <row r="92" spans="2:4" x14ac:dyDescent="0.2">
      <c r="B92" s="29">
        <v>83</v>
      </c>
      <c r="C92" s="39">
        <v>3.91</v>
      </c>
      <c r="D92" s="6"/>
    </row>
    <row r="93" spans="2:4" x14ac:dyDescent="0.2">
      <c r="B93" s="29">
        <v>84</v>
      </c>
      <c r="C93" s="39">
        <v>1.97</v>
      </c>
      <c r="D93" s="6"/>
    </row>
    <row r="94" spans="2:4" x14ac:dyDescent="0.2">
      <c r="B94" s="29">
        <v>85</v>
      </c>
      <c r="C94" s="39">
        <v>3.26</v>
      </c>
      <c r="D94" s="6"/>
    </row>
    <row r="95" spans="2:4" x14ac:dyDescent="0.2">
      <c r="B95" s="29">
        <v>86</v>
      </c>
      <c r="C95" s="39">
        <v>3.07</v>
      </c>
      <c r="D95" s="6"/>
    </row>
    <row r="96" spans="2:4" x14ac:dyDescent="0.2">
      <c r="B96" s="29">
        <v>87</v>
      </c>
      <c r="C96" s="39">
        <v>1.99</v>
      </c>
      <c r="D96" s="6"/>
    </row>
    <row r="97" spans="2:4" x14ac:dyDescent="0.2">
      <c r="B97" s="29">
        <v>88</v>
      </c>
      <c r="C97" s="39">
        <v>2.88</v>
      </c>
      <c r="D97" s="6"/>
    </row>
    <row r="98" spans="2:4" x14ac:dyDescent="0.2">
      <c r="B98" s="29">
        <v>89</v>
      </c>
      <c r="C98" s="39">
        <v>2.5099999999999998</v>
      </c>
      <c r="D98" s="6"/>
    </row>
    <row r="99" spans="2:4" x14ac:dyDescent="0.2">
      <c r="B99" s="29">
        <v>90</v>
      </c>
      <c r="C99" s="39">
        <v>2.0099999999999998</v>
      </c>
      <c r="D99" s="6"/>
    </row>
    <row r="100" spans="2:4" x14ac:dyDescent="0.2">
      <c r="B100" s="29">
        <v>91</v>
      </c>
      <c r="C100" s="39">
        <v>2.36</v>
      </c>
      <c r="D100" s="6"/>
    </row>
    <row r="101" spans="2:4" x14ac:dyDescent="0.2">
      <c r="B101" s="29">
        <v>92</v>
      </c>
      <c r="C101" s="39">
        <v>2.2999999999999998</v>
      </c>
      <c r="D101" s="6"/>
    </row>
    <row r="102" spans="2:4" x14ac:dyDescent="0.2">
      <c r="B102" s="29">
        <v>93</v>
      </c>
      <c r="C102" s="39">
        <v>1.39</v>
      </c>
      <c r="D102" s="6"/>
    </row>
    <row r="103" spans="2:4" x14ac:dyDescent="0.2">
      <c r="B103" s="29">
        <v>94</v>
      </c>
      <c r="C103" s="39">
        <v>1.98</v>
      </c>
      <c r="D103" s="6"/>
    </row>
    <row r="104" spans="2:4" x14ac:dyDescent="0.2">
      <c r="B104" s="29">
        <v>95</v>
      </c>
      <c r="C104" s="39">
        <v>1.93</v>
      </c>
      <c r="D104" s="6"/>
    </row>
    <row r="105" spans="2:4" x14ac:dyDescent="0.2">
      <c r="B105" s="29">
        <v>96</v>
      </c>
      <c r="C105" s="39">
        <v>1.71</v>
      </c>
      <c r="D105" s="6"/>
    </row>
    <row r="106" spans="2:4" x14ac:dyDescent="0.2">
      <c r="B106" s="29">
        <v>97</v>
      </c>
      <c r="C106" s="39">
        <v>2.4900000000000002</v>
      </c>
      <c r="D106" s="6"/>
    </row>
    <row r="107" spans="2:4" x14ac:dyDescent="0.2">
      <c r="B107" s="29">
        <v>98</v>
      </c>
      <c r="C107" s="39">
        <v>2.29</v>
      </c>
      <c r="D107" s="6"/>
    </row>
    <row r="108" spans="2:4" x14ac:dyDescent="0.2">
      <c r="B108" s="29">
        <v>99</v>
      </c>
      <c r="C108" s="39">
        <v>2.4700000000000002</v>
      </c>
      <c r="D108" s="6"/>
    </row>
    <row r="109" spans="2:4" x14ac:dyDescent="0.2">
      <c r="B109" s="29">
        <v>100</v>
      </c>
      <c r="C109" s="39">
        <v>2.2799999999999998</v>
      </c>
      <c r="D109" s="6"/>
    </row>
    <row r="110" spans="2:4" x14ac:dyDescent="0.2">
      <c r="B110" s="29">
        <v>101</v>
      </c>
      <c r="C110" s="39">
        <v>1.58</v>
      </c>
      <c r="D110" s="6"/>
    </row>
    <row r="111" spans="2:4" x14ac:dyDescent="0.2">
      <c r="B111" s="29">
        <v>102</v>
      </c>
      <c r="C111" s="39">
        <v>1.53</v>
      </c>
      <c r="D111" s="6"/>
    </row>
    <row r="112" spans="2:4" x14ac:dyDescent="0.2">
      <c r="B112" s="29">
        <v>103</v>
      </c>
      <c r="C112" s="39">
        <v>2.78</v>
      </c>
      <c r="D112" s="6"/>
    </row>
    <row r="113" spans="2:4" x14ac:dyDescent="0.2">
      <c r="B113" s="29">
        <v>104</v>
      </c>
      <c r="C113" s="39">
        <v>2.4300000000000002</v>
      </c>
      <c r="D113" s="6"/>
    </row>
    <row r="114" spans="2:4" x14ac:dyDescent="0.2">
      <c r="B114" s="29">
        <v>105</v>
      </c>
      <c r="C114" s="39">
        <v>2.38</v>
      </c>
      <c r="D114" s="6"/>
    </row>
    <row r="115" spans="2:4" x14ac:dyDescent="0.2">
      <c r="B115" s="29">
        <v>106</v>
      </c>
      <c r="C115" s="39">
        <v>1.96</v>
      </c>
      <c r="D115" s="6"/>
    </row>
    <row r="116" spans="2:4" x14ac:dyDescent="0.2">
      <c r="B116" s="29">
        <v>107</v>
      </c>
      <c r="C116" s="39">
        <v>2.61</v>
      </c>
      <c r="D116" s="6"/>
    </row>
    <row r="117" spans="2:4" x14ac:dyDescent="0.2">
      <c r="B117" s="29">
        <v>108</v>
      </c>
      <c r="C117" s="39">
        <v>3.55</v>
      </c>
      <c r="D117" s="6"/>
    </row>
    <row r="118" spans="2:4" x14ac:dyDescent="0.2">
      <c r="B118" s="29">
        <v>109</v>
      </c>
      <c r="C118" s="39">
        <v>2.73</v>
      </c>
      <c r="D118" s="6"/>
    </row>
    <row r="119" spans="2:4" x14ac:dyDescent="0.2">
      <c r="B119" s="29">
        <v>110</v>
      </c>
      <c r="C119" s="39">
        <v>2.2599999999999998</v>
      </c>
      <c r="D119" s="6"/>
    </row>
    <row r="120" spans="2:4" x14ac:dyDescent="0.2">
      <c r="B120" s="29">
        <v>111</v>
      </c>
      <c r="C120" s="39">
        <v>2.5299999999999998</v>
      </c>
      <c r="D120" s="6"/>
    </row>
    <row r="121" spans="2:4" x14ac:dyDescent="0.2">
      <c r="B121" s="29">
        <v>112</v>
      </c>
      <c r="C121" s="39">
        <v>1.67</v>
      </c>
      <c r="D121" s="6"/>
    </row>
    <row r="122" spans="2:4" x14ac:dyDescent="0.2">
      <c r="B122" s="29">
        <v>113</v>
      </c>
      <c r="C122" s="39">
        <v>2.15</v>
      </c>
      <c r="D122" s="6"/>
    </row>
    <row r="123" spans="2:4" x14ac:dyDescent="0.2">
      <c r="B123" s="29">
        <v>114</v>
      </c>
      <c r="C123" s="39">
        <v>1.58</v>
      </c>
      <c r="D123" s="6"/>
    </row>
    <row r="124" spans="2:4" x14ac:dyDescent="0.2">
      <c r="B124" s="29">
        <v>115</v>
      </c>
      <c r="C124" s="39">
        <v>3.75</v>
      </c>
      <c r="D124" s="6"/>
    </row>
    <row r="125" spans="2:4" x14ac:dyDescent="0.2">
      <c r="B125" s="29">
        <v>116</v>
      </c>
      <c r="C125" s="39">
        <v>3.18</v>
      </c>
      <c r="D125" s="6"/>
    </row>
    <row r="126" spans="2:4" x14ac:dyDescent="0.2">
      <c r="B126" s="29">
        <v>117</v>
      </c>
      <c r="C126" s="39">
        <v>3.04</v>
      </c>
      <c r="D126" s="6"/>
    </row>
    <row r="127" spans="2:4" x14ac:dyDescent="0.2">
      <c r="B127" s="29">
        <v>118</v>
      </c>
      <c r="C127" s="39">
        <v>1.31</v>
      </c>
      <c r="D127" s="6"/>
    </row>
    <row r="128" spans="2:4" x14ac:dyDescent="0.2">
      <c r="B128" s="29">
        <v>119</v>
      </c>
      <c r="C128" s="39">
        <v>1.47</v>
      </c>
      <c r="D128" s="6"/>
    </row>
    <row r="129" spans="2:4" x14ac:dyDescent="0.2">
      <c r="B129" s="29">
        <v>120</v>
      </c>
      <c r="C129" s="39">
        <v>2.0299999999999998</v>
      </c>
      <c r="D129" s="6"/>
    </row>
    <row r="130" spans="2:4" x14ac:dyDescent="0.2">
      <c r="B130" s="29">
        <v>121</v>
      </c>
      <c r="C130" s="39">
        <v>2.38</v>
      </c>
      <c r="D130" s="6"/>
    </row>
    <row r="131" spans="2:4" x14ac:dyDescent="0.2">
      <c r="B131" s="29">
        <v>122</v>
      </c>
      <c r="C131" s="39">
        <v>2.16</v>
      </c>
      <c r="D131" s="6"/>
    </row>
    <row r="132" spans="2:4" x14ac:dyDescent="0.2">
      <c r="B132" s="29">
        <v>123</v>
      </c>
      <c r="C132" s="39">
        <v>1.77</v>
      </c>
      <c r="D132" s="6"/>
    </row>
    <row r="133" spans="2:4" x14ac:dyDescent="0.2">
      <c r="B133" s="29">
        <v>124</v>
      </c>
      <c r="C133" s="39">
        <v>2.68</v>
      </c>
      <c r="D133" s="6"/>
    </row>
    <row r="134" spans="2:4" x14ac:dyDescent="0.2">
      <c r="B134" s="29">
        <v>125</v>
      </c>
      <c r="C134" s="39">
        <v>2.5099999999999998</v>
      </c>
      <c r="D134" s="6"/>
    </row>
    <row r="135" spans="2:4" x14ac:dyDescent="0.2">
      <c r="B135" s="29">
        <v>126</v>
      </c>
      <c r="C135" s="39">
        <v>1.6</v>
      </c>
      <c r="D135" s="6"/>
    </row>
    <row r="136" spans="2:4" x14ac:dyDescent="0.2">
      <c r="B136" s="29">
        <v>127</v>
      </c>
      <c r="C136" s="39">
        <v>3.62</v>
      </c>
      <c r="D136" s="6"/>
    </row>
    <row r="137" spans="2:4" x14ac:dyDescent="0.2">
      <c r="B137" s="29">
        <v>128</v>
      </c>
      <c r="C137" s="39">
        <v>1.52</v>
      </c>
      <c r="D137" s="6"/>
    </row>
    <row r="138" spans="2:4" x14ac:dyDescent="0.2">
      <c r="B138" s="29">
        <v>129</v>
      </c>
      <c r="C138" s="39">
        <v>3.08</v>
      </c>
      <c r="D138" s="6"/>
    </row>
    <row r="139" spans="2:4" x14ac:dyDescent="0.2">
      <c r="B139" s="29">
        <v>130</v>
      </c>
      <c r="C139" s="39">
        <v>2.88</v>
      </c>
      <c r="D139" s="6"/>
    </row>
    <row r="140" spans="2:4" x14ac:dyDescent="0.2">
      <c r="B140" s="29">
        <v>131</v>
      </c>
      <c r="C140" s="39">
        <v>3.19</v>
      </c>
      <c r="D140" s="6"/>
    </row>
    <row r="141" spans="2:4" x14ac:dyDescent="0.2">
      <c r="B141" s="29">
        <v>132</v>
      </c>
      <c r="C141" s="39">
        <v>2.2999999999999998</v>
      </c>
      <c r="D141" s="6"/>
    </row>
    <row r="142" spans="2:4" x14ac:dyDescent="0.2">
      <c r="B142" s="29">
        <v>133</v>
      </c>
      <c r="C142" s="39">
        <v>2.39</v>
      </c>
      <c r="D142" s="6"/>
    </row>
    <row r="143" spans="2:4" x14ac:dyDescent="0.2">
      <c r="B143" s="29">
        <v>134</v>
      </c>
      <c r="C143" s="39">
        <v>2.17</v>
      </c>
      <c r="D143" s="6"/>
    </row>
    <row r="144" spans="2:4" x14ac:dyDescent="0.2">
      <c r="B144" s="29">
        <v>135</v>
      </c>
      <c r="C144" s="39">
        <v>2.65</v>
      </c>
      <c r="D144" s="6"/>
    </row>
    <row r="145" spans="2:4" x14ac:dyDescent="0.2">
      <c r="B145" s="29">
        <v>136</v>
      </c>
      <c r="C145" s="39">
        <v>3.24</v>
      </c>
      <c r="D145" s="6"/>
    </row>
    <row r="146" spans="2:4" x14ac:dyDescent="0.2">
      <c r="B146" s="29">
        <v>137</v>
      </c>
      <c r="C146" s="39">
        <v>2.08</v>
      </c>
      <c r="D146" s="6"/>
    </row>
    <row r="147" spans="2:4" x14ac:dyDescent="0.2">
      <c r="B147" s="29">
        <v>138</v>
      </c>
      <c r="C147" s="39">
        <v>1.5</v>
      </c>
      <c r="D147" s="6"/>
    </row>
    <row r="148" spans="2:4" x14ac:dyDescent="0.2">
      <c r="B148" s="29">
        <v>139</v>
      </c>
      <c r="C148" s="39">
        <v>1.94</v>
      </c>
      <c r="D148" s="6"/>
    </row>
    <row r="149" spans="2:4" x14ac:dyDescent="0.2">
      <c r="B149" s="29">
        <v>140</v>
      </c>
      <c r="C149" s="39">
        <v>2.62</v>
      </c>
      <c r="D149" s="6"/>
    </row>
    <row r="150" spans="2:4" x14ac:dyDescent="0.2">
      <c r="B150" s="29">
        <v>141</v>
      </c>
      <c r="C150" s="39">
        <v>2.4900000000000002</v>
      </c>
      <c r="D150" s="6"/>
    </row>
    <row r="151" spans="2:4" x14ac:dyDescent="0.2">
      <c r="B151" s="29">
        <v>142</v>
      </c>
      <c r="C151" s="39">
        <v>2.97</v>
      </c>
      <c r="D151" s="6"/>
    </row>
    <row r="152" spans="2:4" x14ac:dyDescent="0.2">
      <c r="B152" s="29">
        <v>143</v>
      </c>
      <c r="C152" s="39">
        <v>2.59</v>
      </c>
      <c r="D152" s="6"/>
    </row>
    <row r="153" spans="2:4" x14ac:dyDescent="0.2">
      <c r="B153" s="29">
        <v>144</v>
      </c>
      <c r="C153" s="39">
        <v>1.64</v>
      </c>
      <c r="D153" s="6"/>
    </row>
    <row r="154" spans="2:4" x14ac:dyDescent="0.2">
      <c r="B154" s="29">
        <v>145</v>
      </c>
      <c r="C154" s="39">
        <v>2.1</v>
      </c>
      <c r="D154" s="6"/>
    </row>
    <row r="155" spans="2:4" x14ac:dyDescent="0.2">
      <c r="B155" s="29">
        <v>146</v>
      </c>
      <c r="C155" s="39">
        <v>3.12</v>
      </c>
      <c r="D155" s="6"/>
    </row>
    <row r="156" spans="2:4" x14ac:dyDescent="0.2">
      <c r="B156" s="29">
        <v>147</v>
      </c>
      <c r="C156" s="39">
        <v>2.2000000000000002</v>
      </c>
      <c r="D156" s="6"/>
    </row>
    <row r="157" spans="2:4" x14ac:dyDescent="0.2">
      <c r="B157" s="29">
        <v>148</v>
      </c>
      <c r="C157" s="39">
        <v>2.5099999999999998</v>
      </c>
      <c r="D157" s="6"/>
    </row>
    <row r="158" spans="2:4" x14ac:dyDescent="0.2">
      <c r="B158" s="29">
        <v>149</v>
      </c>
      <c r="C158" s="39">
        <v>2.65</v>
      </c>
      <c r="D158" s="6"/>
    </row>
    <row r="159" spans="2:4" x14ac:dyDescent="0.2">
      <c r="B159" s="29">
        <v>150</v>
      </c>
      <c r="C159" s="39">
        <v>2.88</v>
      </c>
      <c r="D159" s="6"/>
    </row>
    <row r="160" spans="2:4" x14ac:dyDescent="0.2">
      <c r="B160" s="29">
        <v>151</v>
      </c>
      <c r="C160" s="39">
        <v>2.15</v>
      </c>
      <c r="D160" s="6"/>
    </row>
    <row r="161" spans="2:4" x14ac:dyDescent="0.2">
      <c r="B161" s="29">
        <v>152</v>
      </c>
      <c r="C161" s="39">
        <v>2.5299999999999998</v>
      </c>
      <c r="D161" s="6"/>
    </row>
    <row r="162" spans="2:4" x14ac:dyDescent="0.2">
      <c r="B162" s="29">
        <v>153</v>
      </c>
      <c r="C162" s="39">
        <v>2.46</v>
      </c>
      <c r="D162" s="6"/>
    </row>
    <row r="163" spans="2:4" x14ac:dyDescent="0.2">
      <c r="B163" s="29">
        <v>154</v>
      </c>
      <c r="C163" s="39">
        <v>2.2799999999999998</v>
      </c>
      <c r="D163" s="6"/>
    </row>
    <row r="164" spans="2:4" x14ac:dyDescent="0.2">
      <c r="B164" s="29">
        <v>155</v>
      </c>
      <c r="C164" s="39">
        <v>3.14</v>
      </c>
      <c r="D164" s="6"/>
    </row>
    <row r="165" spans="2:4" x14ac:dyDescent="0.2">
      <c r="B165" s="29">
        <v>156</v>
      </c>
      <c r="C165" s="39">
        <v>2.12</v>
      </c>
      <c r="D165" s="6"/>
    </row>
    <row r="166" spans="2:4" x14ac:dyDescent="0.2">
      <c r="B166" s="29">
        <v>157</v>
      </c>
      <c r="C166" s="39">
        <v>2.5299999999999998</v>
      </c>
      <c r="D166" s="6"/>
    </row>
    <row r="167" spans="2:4" x14ac:dyDescent="0.2">
      <c r="B167" s="29">
        <v>158</v>
      </c>
      <c r="C167" s="39">
        <v>2.83</v>
      </c>
      <c r="D167" s="6"/>
    </row>
    <row r="168" spans="2:4" x14ac:dyDescent="0.2">
      <c r="B168" s="29">
        <v>159</v>
      </c>
      <c r="C168" s="39">
        <v>3.1</v>
      </c>
      <c r="D168" s="6"/>
    </row>
    <row r="169" spans="2:4" x14ac:dyDescent="0.2">
      <c r="B169" s="29">
        <v>160</v>
      </c>
      <c r="C169" s="39">
        <v>2.2400000000000002</v>
      </c>
      <c r="D169" s="6"/>
    </row>
    <row r="170" spans="2:4" x14ac:dyDescent="0.2">
      <c r="B170" s="29">
        <v>161</v>
      </c>
      <c r="C170" s="39">
        <v>3.3</v>
      </c>
      <c r="D170" s="6"/>
    </row>
    <row r="171" spans="2:4" x14ac:dyDescent="0.2">
      <c r="B171" s="29">
        <v>162</v>
      </c>
      <c r="C171" s="39">
        <v>3.42</v>
      </c>
      <c r="D171" s="6"/>
    </row>
    <row r="172" spans="2:4" x14ac:dyDescent="0.2">
      <c r="B172" s="29">
        <v>163</v>
      </c>
      <c r="C172" s="39">
        <v>3.54</v>
      </c>
      <c r="D172" s="6"/>
    </row>
    <row r="173" spans="2:4" x14ac:dyDescent="0.2">
      <c r="B173" s="29">
        <v>164</v>
      </c>
      <c r="C173" s="39">
        <v>3.5</v>
      </c>
      <c r="D173" s="6"/>
    </row>
    <row r="174" spans="2:4" x14ac:dyDescent="0.2">
      <c r="B174" s="29">
        <v>165</v>
      </c>
      <c r="C174" s="39">
        <v>2.1800000000000002</v>
      </c>
      <c r="D174" s="6"/>
    </row>
    <row r="175" spans="2:4" x14ac:dyDescent="0.2">
      <c r="B175" s="29">
        <v>166</v>
      </c>
      <c r="C175" s="39">
        <v>2.13</v>
      </c>
      <c r="D175" s="6"/>
    </row>
    <row r="176" spans="2:4" x14ac:dyDescent="0.2">
      <c r="B176" s="29">
        <v>167</v>
      </c>
      <c r="C176" s="39">
        <v>3.41</v>
      </c>
      <c r="D176" s="6"/>
    </row>
    <row r="177" spans="2:4" x14ac:dyDescent="0.2">
      <c r="B177" s="29">
        <v>168</v>
      </c>
      <c r="C177" s="39">
        <v>2.1</v>
      </c>
      <c r="D177" s="6"/>
    </row>
    <row r="178" spans="2:4" x14ac:dyDescent="0.2">
      <c r="B178" s="29">
        <v>169</v>
      </c>
      <c r="C178" s="39">
        <v>3.17</v>
      </c>
      <c r="D178" s="6"/>
    </row>
    <row r="179" spans="2:4" x14ac:dyDescent="0.2">
      <c r="B179" s="29">
        <v>170</v>
      </c>
      <c r="C179" s="39">
        <v>2.36</v>
      </c>
      <c r="D179" s="6"/>
    </row>
    <row r="180" spans="2:4" x14ac:dyDescent="0.2">
      <c r="B180" s="29">
        <v>171</v>
      </c>
      <c r="C180" s="39">
        <v>2.5</v>
      </c>
      <c r="D180" s="6"/>
    </row>
    <row r="181" spans="2:4" x14ac:dyDescent="0.2">
      <c r="B181" s="29">
        <v>172</v>
      </c>
      <c r="C181" s="39">
        <v>2.85</v>
      </c>
      <c r="D181" s="6"/>
    </row>
    <row r="182" spans="2:4" x14ac:dyDescent="0.2">
      <c r="B182" s="29">
        <v>173</v>
      </c>
      <c r="C182" s="39">
        <v>2.2799999999999998</v>
      </c>
      <c r="D182" s="6"/>
    </row>
    <row r="183" spans="2:4" x14ac:dyDescent="0.2">
      <c r="B183" s="29">
        <v>174</v>
      </c>
      <c r="C183" s="39">
        <v>2.61</v>
      </c>
      <c r="D183" s="6"/>
    </row>
    <row r="184" spans="2:4" x14ac:dyDescent="0.2">
      <c r="B184" s="29">
        <v>175</v>
      </c>
      <c r="C184" s="39">
        <v>3.15</v>
      </c>
      <c r="D184" s="6"/>
    </row>
    <row r="185" spans="2:4" x14ac:dyDescent="0.2">
      <c r="B185" s="29">
        <v>176</v>
      </c>
      <c r="C185" s="39">
        <v>3.34</v>
      </c>
      <c r="D185" s="6"/>
    </row>
    <row r="186" spans="2:4" x14ac:dyDescent="0.2">
      <c r="B186" s="29">
        <v>177</v>
      </c>
      <c r="C186" s="39">
        <v>2.0299999999999998</v>
      </c>
      <c r="D186" s="6"/>
    </row>
    <row r="187" spans="2:4" x14ac:dyDescent="0.2">
      <c r="B187" s="29">
        <v>178</v>
      </c>
      <c r="C187" s="39">
        <v>3.9</v>
      </c>
      <c r="D187" s="6"/>
    </row>
    <row r="188" spans="2:4" x14ac:dyDescent="0.2">
      <c r="B188" s="29">
        <v>179</v>
      </c>
      <c r="C188" s="39">
        <v>2.84</v>
      </c>
      <c r="D188" s="6"/>
    </row>
    <row r="189" spans="2:4" x14ac:dyDescent="0.2">
      <c r="B189" s="29">
        <v>180</v>
      </c>
      <c r="C189" s="39">
        <v>3.49</v>
      </c>
      <c r="D189" s="6"/>
    </row>
    <row r="190" spans="2:4" x14ac:dyDescent="0.2">
      <c r="B190" s="29">
        <v>181</v>
      </c>
      <c r="C190" s="39">
        <v>2.77</v>
      </c>
      <c r="D190" s="6"/>
    </row>
    <row r="191" spans="2:4" x14ac:dyDescent="0.2">
      <c r="B191" s="29">
        <v>182</v>
      </c>
      <c r="C191" s="39">
        <v>2.0499999999999998</v>
      </c>
      <c r="D191" s="6"/>
    </row>
    <row r="192" spans="2:4" x14ac:dyDescent="0.2">
      <c r="B192" s="29">
        <v>183</v>
      </c>
      <c r="C192" s="39">
        <v>2.4500000000000002</v>
      </c>
      <c r="D192" s="6"/>
    </row>
    <row r="193" spans="2:4" x14ac:dyDescent="0.2">
      <c r="B193" s="29">
        <v>184</v>
      </c>
      <c r="C193" s="39">
        <v>3.76</v>
      </c>
      <c r="D193" s="6"/>
    </row>
    <row r="194" spans="2:4" x14ac:dyDescent="0.2">
      <c r="B194" s="29">
        <v>185</v>
      </c>
      <c r="C194" s="39">
        <v>1.83</v>
      </c>
      <c r="D194" s="6"/>
    </row>
    <row r="195" spans="2:4" x14ac:dyDescent="0.2">
      <c r="B195" s="29">
        <v>186</v>
      </c>
      <c r="C195" s="39">
        <v>2.25</v>
      </c>
      <c r="D195" s="6"/>
    </row>
    <row r="196" spans="2:4" x14ac:dyDescent="0.2">
      <c r="B196" s="29">
        <v>187</v>
      </c>
      <c r="C196" s="39">
        <v>2.98</v>
      </c>
      <c r="D196" s="6"/>
    </row>
    <row r="197" spans="2:4" x14ac:dyDescent="0.2">
      <c r="B197" s="29">
        <v>188</v>
      </c>
      <c r="C197" s="39">
        <v>3.09</v>
      </c>
      <c r="D197" s="6"/>
    </row>
    <row r="198" spans="2:4" x14ac:dyDescent="0.2">
      <c r="B198" s="29">
        <v>189</v>
      </c>
      <c r="C198" s="39">
        <v>2.7</v>
      </c>
      <c r="D198" s="6"/>
    </row>
    <row r="199" spans="2:4" x14ac:dyDescent="0.2">
      <c r="B199" s="29">
        <v>190</v>
      </c>
      <c r="C199" s="39">
        <v>2.33</v>
      </c>
      <c r="D199" s="6"/>
    </row>
    <row r="200" spans="2:4" x14ac:dyDescent="0.2">
      <c r="B200" s="29">
        <v>191</v>
      </c>
      <c r="C200" s="39">
        <v>2.42</v>
      </c>
      <c r="D200" s="6"/>
    </row>
    <row r="201" spans="2:4" x14ac:dyDescent="0.2">
      <c r="B201" s="29">
        <v>192</v>
      </c>
      <c r="C201" s="39">
        <v>2.5099999999999998</v>
      </c>
      <c r="D201" s="6"/>
    </row>
    <row r="202" spans="2:4" x14ac:dyDescent="0.2">
      <c r="B202" s="29">
        <v>193</v>
      </c>
      <c r="C202" s="39">
        <v>2.76</v>
      </c>
      <c r="D202" s="6"/>
    </row>
    <row r="203" spans="2:4" x14ac:dyDescent="0.2">
      <c r="B203" s="29">
        <v>194</v>
      </c>
      <c r="C203" s="39">
        <v>2.25</v>
      </c>
      <c r="D203" s="6"/>
    </row>
    <row r="204" spans="2:4" x14ac:dyDescent="0.2">
      <c r="B204" s="29">
        <v>195</v>
      </c>
      <c r="C204" s="39">
        <v>3.11</v>
      </c>
      <c r="D204" s="6"/>
    </row>
    <row r="205" spans="2:4" x14ac:dyDescent="0.2">
      <c r="B205" s="29">
        <v>196</v>
      </c>
      <c r="C205" s="39">
        <v>1.48</v>
      </c>
      <c r="D205" s="6"/>
    </row>
    <row r="206" spans="2:4" x14ac:dyDescent="0.2">
      <c r="B206" s="29">
        <v>197</v>
      </c>
      <c r="C206" s="39">
        <v>2.2599999999999998</v>
      </c>
      <c r="D206" s="6"/>
    </row>
    <row r="207" spans="2:4" x14ac:dyDescent="0.2">
      <c r="B207" s="29">
        <v>198</v>
      </c>
      <c r="C207" s="39">
        <v>2.12</v>
      </c>
      <c r="D207" s="6"/>
    </row>
    <row r="208" spans="2:4" x14ac:dyDescent="0.2">
      <c r="B208" s="29">
        <v>199</v>
      </c>
      <c r="C208" s="39">
        <v>1.85</v>
      </c>
      <c r="D208" s="6"/>
    </row>
    <row r="209" spans="2:4" x14ac:dyDescent="0.2">
      <c r="B209" s="29">
        <v>200</v>
      </c>
      <c r="C209" s="39">
        <v>2.41</v>
      </c>
      <c r="D209" s="6"/>
    </row>
    <row r="210" spans="2:4" x14ac:dyDescent="0.2">
      <c r="B210" s="29">
        <v>201</v>
      </c>
      <c r="C210" s="39">
        <v>3.37</v>
      </c>
      <c r="D210" s="6"/>
    </row>
    <row r="211" spans="2:4" x14ac:dyDescent="0.2">
      <c r="B211" s="29">
        <v>202</v>
      </c>
      <c r="C211" s="39">
        <v>2.35</v>
      </c>
      <c r="D211" s="6"/>
    </row>
    <row r="212" spans="2:4" x14ac:dyDescent="0.2">
      <c r="B212" s="29">
        <v>203</v>
      </c>
      <c r="C212" s="39">
        <v>2.96</v>
      </c>
      <c r="D212" s="6"/>
    </row>
    <row r="213" spans="2:4" x14ac:dyDescent="0.2">
      <c r="B213" s="29">
        <v>204</v>
      </c>
      <c r="C213" s="39">
        <v>1.78</v>
      </c>
      <c r="D213" s="6"/>
    </row>
    <row r="214" spans="2:4" x14ac:dyDescent="0.2">
      <c r="B214" s="29">
        <v>205</v>
      </c>
      <c r="C214" s="39">
        <v>2.79</v>
      </c>
      <c r="D214" s="6"/>
    </row>
    <row r="215" spans="2:4" x14ac:dyDescent="0.2">
      <c r="B215" s="29">
        <v>206</v>
      </c>
      <c r="C215" s="39">
        <v>3.51</v>
      </c>
      <c r="D215" s="6"/>
    </row>
    <row r="216" spans="2:4" x14ac:dyDescent="0.2">
      <c r="B216" s="29">
        <v>207</v>
      </c>
      <c r="C216" s="39">
        <v>3.1</v>
      </c>
      <c r="D216" s="6"/>
    </row>
    <row r="217" spans="2:4" x14ac:dyDescent="0.2">
      <c r="B217" s="29">
        <v>208</v>
      </c>
      <c r="C217" s="39">
        <v>2.27</v>
      </c>
      <c r="D217" s="6"/>
    </row>
    <row r="218" spans="2:4" x14ac:dyDescent="0.2">
      <c r="B218" s="29">
        <v>209</v>
      </c>
      <c r="C218" s="39">
        <v>3.76</v>
      </c>
      <c r="D218" s="6"/>
    </row>
    <row r="219" spans="2:4" x14ac:dyDescent="0.2">
      <c r="B219" s="29">
        <v>210</v>
      </c>
      <c r="C219" s="39">
        <v>2.68</v>
      </c>
      <c r="D219" s="6"/>
    </row>
    <row r="220" spans="2:4" x14ac:dyDescent="0.2">
      <c r="B220" s="29">
        <v>211</v>
      </c>
      <c r="C220" s="39">
        <v>1.9</v>
      </c>
      <c r="D220" s="6"/>
    </row>
    <row r="221" spans="2:4" x14ac:dyDescent="0.2">
      <c r="B221" s="29">
        <v>212</v>
      </c>
      <c r="C221" s="39">
        <v>1.86</v>
      </c>
      <c r="D221" s="6"/>
    </row>
    <row r="222" spans="2:4" x14ac:dyDescent="0.2">
      <c r="B222" s="29">
        <v>213</v>
      </c>
      <c r="C222" s="39">
        <v>2.92</v>
      </c>
      <c r="D222" s="6"/>
    </row>
    <row r="223" spans="2:4" x14ac:dyDescent="0.2">
      <c r="B223" s="29">
        <v>214</v>
      </c>
      <c r="C223" s="39">
        <v>2.16</v>
      </c>
      <c r="D223" s="6"/>
    </row>
    <row r="224" spans="2:4" x14ac:dyDescent="0.2">
      <c r="B224" s="29">
        <v>215</v>
      </c>
      <c r="C224" s="39">
        <v>2.19</v>
      </c>
      <c r="D224" s="6"/>
    </row>
    <row r="225" spans="2:4" x14ac:dyDescent="0.2">
      <c r="B225" s="29">
        <v>216</v>
      </c>
      <c r="C225" s="39">
        <v>2.9</v>
      </c>
      <c r="D225" s="6"/>
    </row>
    <row r="226" spans="2:4" x14ac:dyDescent="0.2">
      <c r="B226" s="29">
        <v>217</v>
      </c>
      <c r="C226" s="39">
        <v>2.42</v>
      </c>
      <c r="D226" s="6"/>
    </row>
    <row r="227" spans="2:4" x14ac:dyDescent="0.2">
      <c r="B227" s="29">
        <v>218</v>
      </c>
      <c r="C227" s="39">
        <v>3.36</v>
      </c>
      <c r="D227" s="6"/>
    </row>
    <row r="228" spans="2:4" x14ac:dyDescent="0.2">
      <c r="B228" s="29">
        <v>219</v>
      </c>
      <c r="C228" s="39">
        <v>2.78</v>
      </c>
      <c r="D228" s="6"/>
    </row>
    <row r="229" spans="2:4" x14ac:dyDescent="0.2">
      <c r="B229" s="29">
        <v>220</v>
      </c>
      <c r="C229" s="39">
        <v>2.14</v>
      </c>
      <c r="D229" s="6"/>
    </row>
    <row r="230" spans="2:4" x14ac:dyDescent="0.2">
      <c r="B230" s="29">
        <v>221</v>
      </c>
      <c r="C230" s="39">
        <v>3.29</v>
      </c>
      <c r="D230" s="6"/>
    </row>
    <row r="231" spans="2:4" x14ac:dyDescent="0.2">
      <c r="B231" s="29">
        <v>222</v>
      </c>
      <c r="C231" s="39">
        <v>1.91</v>
      </c>
      <c r="D231" s="6"/>
    </row>
    <row r="232" spans="2:4" x14ac:dyDescent="0.2">
      <c r="B232" s="29">
        <v>223</v>
      </c>
      <c r="C232" s="39">
        <v>2.15</v>
      </c>
      <c r="D232" s="6"/>
    </row>
    <row r="233" spans="2:4" x14ac:dyDescent="0.2">
      <c r="B233" s="29">
        <v>224</v>
      </c>
      <c r="C233" s="39">
        <v>1.64</v>
      </c>
      <c r="D233" s="6"/>
    </row>
    <row r="234" spans="2:4" x14ac:dyDescent="0.2">
      <c r="B234" s="29">
        <v>225</v>
      </c>
      <c r="C234" s="39">
        <v>1.8</v>
      </c>
      <c r="D234" s="6"/>
    </row>
    <row r="235" spans="2:4" x14ac:dyDescent="0.2">
      <c r="B235" s="29">
        <v>226</v>
      </c>
      <c r="C235" s="39">
        <v>2.2200000000000002</v>
      </c>
      <c r="D235" s="6"/>
    </row>
    <row r="236" spans="2:4" x14ac:dyDescent="0.2">
      <c r="B236" s="29">
        <v>227</v>
      </c>
      <c r="C236" s="39">
        <v>2.35</v>
      </c>
      <c r="D236" s="6"/>
    </row>
    <row r="237" spans="2:4" x14ac:dyDescent="0.2">
      <c r="B237" s="29">
        <v>228</v>
      </c>
      <c r="C237" s="39">
        <v>2.95</v>
      </c>
      <c r="D237" s="6"/>
    </row>
    <row r="238" spans="2:4" x14ac:dyDescent="0.2">
      <c r="B238" s="29">
        <v>229</v>
      </c>
      <c r="C238" s="39">
        <v>3.12</v>
      </c>
      <c r="D238" s="6"/>
    </row>
    <row r="239" spans="2:4" x14ac:dyDescent="0.2">
      <c r="B239" s="29">
        <v>230</v>
      </c>
      <c r="C239" s="39">
        <v>2.65</v>
      </c>
      <c r="D239" s="6"/>
    </row>
    <row r="240" spans="2:4" x14ac:dyDescent="0.2">
      <c r="B240" s="29">
        <v>231</v>
      </c>
      <c r="C240" s="39">
        <v>2.5499999999999998</v>
      </c>
      <c r="D240" s="6"/>
    </row>
    <row r="241" spans="2:4" x14ac:dyDescent="0.2">
      <c r="B241" s="29">
        <v>232</v>
      </c>
      <c r="C241" s="39">
        <v>1.54</v>
      </c>
      <c r="D241" s="6"/>
    </row>
    <row r="242" spans="2:4" x14ac:dyDescent="0.2">
      <c r="B242" s="29">
        <v>233</v>
      </c>
      <c r="C242" s="39">
        <v>1.37</v>
      </c>
      <c r="D242" s="6"/>
    </row>
    <row r="243" spans="2:4" x14ac:dyDescent="0.2">
      <c r="B243" s="29">
        <v>234</v>
      </c>
      <c r="C243" s="39">
        <v>2.91</v>
      </c>
      <c r="D243" s="6"/>
    </row>
    <row r="244" spans="2:4" x14ac:dyDescent="0.2">
      <c r="B244" s="29">
        <v>235</v>
      </c>
      <c r="C244" s="39">
        <v>1.43</v>
      </c>
      <c r="D244" s="6"/>
    </row>
    <row r="245" spans="2:4" x14ac:dyDescent="0.2">
      <c r="B245" s="29">
        <v>236</v>
      </c>
      <c r="C245" s="39">
        <v>3.31</v>
      </c>
      <c r="D245" s="6"/>
    </row>
    <row r="246" spans="2:4" x14ac:dyDescent="0.2">
      <c r="B246" s="29">
        <v>237</v>
      </c>
      <c r="C246" s="39">
        <v>2.74</v>
      </c>
      <c r="D246" s="6"/>
    </row>
    <row r="247" spans="2:4" x14ac:dyDescent="0.2">
      <c r="B247" s="29">
        <v>238</v>
      </c>
      <c r="C247" s="39">
        <v>1.65</v>
      </c>
      <c r="D247" s="6"/>
    </row>
    <row r="248" spans="2:4" x14ac:dyDescent="0.2">
      <c r="B248" s="29">
        <v>239</v>
      </c>
      <c r="C248" s="39">
        <v>2.41</v>
      </c>
      <c r="D248" s="6"/>
    </row>
    <row r="249" spans="2:4" x14ac:dyDescent="0.2">
      <c r="B249" s="29">
        <v>240</v>
      </c>
      <c r="C249" s="39">
        <v>2.7</v>
      </c>
      <c r="D249" s="6"/>
    </row>
    <row r="250" spans="2:4" x14ac:dyDescent="0.2">
      <c r="B250" s="29">
        <v>241</v>
      </c>
      <c r="C250" s="39">
        <v>2.4900000000000002</v>
      </c>
      <c r="D250" s="6"/>
    </row>
    <row r="251" spans="2:4" x14ac:dyDescent="0.2">
      <c r="B251" s="29">
        <v>242</v>
      </c>
      <c r="C251" s="39">
        <v>2.14</v>
      </c>
      <c r="D251" s="6"/>
    </row>
    <row r="252" spans="2:4" x14ac:dyDescent="0.2">
      <c r="B252" s="29">
        <v>243</v>
      </c>
      <c r="C252" s="39">
        <v>3.16</v>
      </c>
      <c r="D252" s="6"/>
    </row>
    <row r="253" spans="2:4" x14ac:dyDescent="0.2">
      <c r="B253" s="29">
        <v>244</v>
      </c>
      <c r="C253" s="39">
        <v>2.0299999999999998</v>
      </c>
      <c r="D253" s="6"/>
    </row>
    <row r="254" spans="2:4" x14ac:dyDescent="0.2">
      <c r="B254" s="29">
        <v>245</v>
      </c>
      <c r="C254" s="39">
        <v>2.15</v>
      </c>
      <c r="D254" s="6"/>
    </row>
    <row r="255" spans="2:4" x14ac:dyDescent="0.2">
      <c r="B255" s="29">
        <v>246</v>
      </c>
      <c r="C255" s="39">
        <v>1.78</v>
      </c>
      <c r="D255" s="6"/>
    </row>
    <row r="256" spans="2:4" x14ac:dyDescent="0.2">
      <c r="B256" s="29">
        <v>247</v>
      </c>
      <c r="C256" s="39">
        <v>3</v>
      </c>
      <c r="D256" s="6"/>
    </row>
    <row r="257" spans="2:4" x14ac:dyDescent="0.2">
      <c r="B257" s="29">
        <v>248</v>
      </c>
      <c r="C257" s="39">
        <v>1.98</v>
      </c>
      <c r="D257" s="6"/>
    </row>
    <row r="258" spans="2:4" x14ac:dyDescent="0.2">
      <c r="B258" s="29">
        <v>249</v>
      </c>
      <c r="C258" s="39">
        <v>3.69</v>
      </c>
      <c r="D258" s="6"/>
    </row>
    <row r="259" spans="2:4" x14ac:dyDescent="0.2">
      <c r="B259" s="29">
        <v>250</v>
      </c>
      <c r="C259" s="39">
        <v>2.76</v>
      </c>
      <c r="D259" s="6"/>
    </row>
    <row r="260" spans="2:4" x14ac:dyDescent="0.2">
      <c r="B260" s="29">
        <v>251</v>
      </c>
      <c r="C260" s="39">
        <v>2.35</v>
      </c>
      <c r="D260" s="6"/>
    </row>
    <row r="261" spans="2:4" x14ac:dyDescent="0.2">
      <c r="B261" s="29">
        <v>252</v>
      </c>
      <c r="C261" s="39">
        <v>2.99</v>
      </c>
      <c r="D261" s="6"/>
    </row>
    <row r="262" spans="2:4" x14ac:dyDescent="0.2">
      <c r="B262" s="29">
        <v>253</v>
      </c>
      <c r="C262" s="39">
        <v>2.4700000000000002</v>
      </c>
      <c r="D262" s="6"/>
    </row>
    <row r="263" spans="2:4" x14ac:dyDescent="0.2">
      <c r="B263" s="29">
        <v>254</v>
      </c>
      <c r="C263" s="39">
        <v>2.21</v>
      </c>
      <c r="D263" s="6"/>
    </row>
    <row r="264" spans="2:4" x14ac:dyDescent="0.2">
      <c r="B264" s="29">
        <v>255</v>
      </c>
      <c r="C264" s="39">
        <v>1.57</v>
      </c>
      <c r="D264" s="6"/>
    </row>
    <row r="265" spans="2:4" x14ac:dyDescent="0.2">
      <c r="B265" s="29">
        <v>256</v>
      </c>
      <c r="C265" s="39">
        <v>2.97</v>
      </c>
      <c r="D265" s="6"/>
    </row>
    <row r="266" spans="2:4" x14ac:dyDescent="0.2">
      <c r="B266" s="29">
        <v>257</v>
      </c>
      <c r="C266" s="39">
        <v>2.86</v>
      </c>
      <c r="D266" s="6"/>
    </row>
    <row r="267" spans="2:4" x14ac:dyDescent="0.2">
      <c r="B267" s="29">
        <v>258</v>
      </c>
      <c r="C267" s="39">
        <v>3.29</v>
      </c>
      <c r="D267" s="6"/>
    </row>
    <row r="268" spans="2:4" x14ac:dyDescent="0.2">
      <c r="B268" s="29">
        <v>259</v>
      </c>
      <c r="C268" s="39">
        <v>2.31</v>
      </c>
      <c r="D268" s="6"/>
    </row>
    <row r="269" spans="2:4" x14ac:dyDescent="0.2">
      <c r="B269" s="29">
        <v>260</v>
      </c>
      <c r="C269" s="39">
        <v>2.36</v>
      </c>
      <c r="D269" s="6"/>
    </row>
    <row r="270" spans="2:4" x14ac:dyDescent="0.2">
      <c r="B270" s="29">
        <v>261</v>
      </c>
      <c r="C270" s="39">
        <v>2.59</v>
      </c>
      <c r="D270" s="6"/>
    </row>
    <row r="271" spans="2:4" x14ac:dyDescent="0.2">
      <c r="B271" s="29">
        <v>262</v>
      </c>
      <c r="C271" s="39">
        <v>2.74</v>
      </c>
      <c r="D271" s="6"/>
    </row>
    <row r="272" spans="2:4" x14ac:dyDescent="0.2">
      <c r="B272" s="29">
        <v>263</v>
      </c>
      <c r="C272" s="39">
        <v>2.82</v>
      </c>
      <c r="D272" s="6"/>
    </row>
    <row r="273" spans="2:4" x14ac:dyDescent="0.2">
      <c r="B273" s="29">
        <v>264</v>
      </c>
      <c r="C273" s="39">
        <v>2.5499999999999998</v>
      </c>
      <c r="D273" s="6"/>
    </row>
    <row r="274" spans="2:4" x14ac:dyDescent="0.2">
      <c r="B274" s="29">
        <v>265</v>
      </c>
      <c r="C274" s="39">
        <v>1.44</v>
      </c>
      <c r="D274" s="6"/>
    </row>
    <row r="275" spans="2:4" x14ac:dyDescent="0.2">
      <c r="B275" s="29">
        <v>266</v>
      </c>
      <c r="C275" s="39">
        <v>2.02</v>
      </c>
      <c r="D275" s="6"/>
    </row>
    <row r="276" spans="2:4" x14ac:dyDescent="0.2">
      <c r="B276" s="29">
        <v>267</v>
      </c>
      <c r="C276" s="39">
        <v>1.7</v>
      </c>
      <c r="D276" s="6"/>
    </row>
    <row r="277" spans="2:4" x14ac:dyDescent="0.2">
      <c r="B277" s="29">
        <v>268</v>
      </c>
      <c r="C277" s="39">
        <v>2.27</v>
      </c>
      <c r="D277" s="6"/>
    </row>
    <row r="278" spans="2:4" x14ac:dyDescent="0.2">
      <c r="B278" s="29">
        <v>269</v>
      </c>
      <c r="C278" s="39">
        <v>2.4700000000000002</v>
      </c>
      <c r="D278" s="6"/>
    </row>
    <row r="279" spans="2:4" x14ac:dyDescent="0.2">
      <c r="B279" s="29">
        <v>270</v>
      </c>
      <c r="C279" s="39">
        <v>2.7</v>
      </c>
      <c r="D279" s="6"/>
    </row>
    <row r="280" spans="2:4" x14ac:dyDescent="0.2">
      <c r="B280" s="29">
        <v>271</v>
      </c>
      <c r="C280" s="39">
        <v>1.75</v>
      </c>
      <c r="D280" s="6"/>
    </row>
    <row r="281" spans="2:4" x14ac:dyDescent="0.2">
      <c r="B281" s="29">
        <v>272</v>
      </c>
      <c r="C281" s="39">
        <v>1.87</v>
      </c>
      <c r="D281" s="6"/>
    </row>
    <row r="282" spans="2:4" x14ac:dyDescent="0.2">
      <c r="B282" s="29">
        <v>273</v>
      </c>
      <c r="C282" s="39">
        <v>3.03</v>
      </c>
      <c r="D282" s="6"/>
    </row>
    <row r="283" spans="2:4" x14ac:dyDescent="0.2">
      <c r="B283" s="29">
        <v>274</v>
      </c>
      <c r="C283" s="39">
        <v>2.25</v>
      </c>
      <c r="D283" s="6"/>
    </row>
    <row r="284" spans="2:4" x14ac:dyDescent="0.2">
      <c r="B284" s="29">
        <v>275</v>
      </c>
      <c r="C284" s="39">
        <v>1.47</v>
      </c>
      <c r="D284" s="6"/>
    </row>
    <row r="285" spans="2:4" x14ac:dyDescent="0.2">
      <c r="B285" s="29">
        <v>276</v>
      </c>
      <c r="C285" s="39">
        <v>1.77</v>
      </c>
      <c r="D285" s="6"/>
    </row>
    <row r="286" spans="2:4" x14ac:dyDescent="0.2">
      <c r="B286" s="29">
        <v>277</v>
      </c>
      <c r="C286" s="39">
        <v>3.24</v>
      </c>
      <c r="D286" s="6"/>
    </row>
    <row r="287" spans="2:4" x14ac:dyDescent="0.2">
      <c r="B287" s="29">
        <v>278</v>
      </c>
      <c r="C287" s="39">
        <v>1.58</v>
      </c>
      <c r="D287" s="6"/>
    </row>
    <row r="288" spans="2:4" x14ac:dyDescent="0.2">
      <c r="B288" s="29">
        <v>279</v>
      </c>
      <c r="C288" s="39">
        <v>3.08</v>
      </c>
      <c r="D288" s="6"/>
    </row>
    <row r="289" spans="2:4" x14ac:dyDescent="0.2">
      <c r="B289" s="29">
        <v>280</v>
      </c>
      <c r="C289" s="39">
        <v>2.23</v>
      </c>
      <c r="D289" s="6"/>
    </row>
    <row r="290" spans="2:4" x14ac:dyDescent="0.2">
      <c r="B290" s="29">
        <v>281</v>
      </c>
      <c r="C290" s="39">
        <v>2.98</v>
      </c>
      <c r="D290" s="6"/>
    </row>
    <row r="291" spans="2:4" x14ac:dyDescent="0.2">
      <c r="B291" s="29">
        <v>282</v>
      </c>
      <c r="C291" s="39">
        <v>3.08</v>
      </c>
      <c r="D291" s="6"/>
    </row>
    <row r="292" spans="2:4" x14ac:dyDescent="0.2">
      <c r="B292" s="29">
        <v>283</v>
      </c>
      <c r="C292" s="39">
        <v>1.33</v>
      </c>
      <c r="D292" s="6"/>
    </row>
    <row r="293" spans="2:4" x14ac:dyDescent="0.2">
      <c r="B293" s="29">
        <v>284</v>
      </c>
      <c r="C293" s="39">
        <v>3.86</v>
      </c>
      <c r="D293" s="6"/>
    </row>
    <row r="294" spans="2:4" x14ac:dyDescent="0.2">
      <c r="B294" s="29">
        <v>285</v>
      </c>
      <c r="C294" s="39">
        <v>3.27</v>
      </c>
      <c r="D294" s="6"/>
    </row>
    <row r="295" spans="2:4" x14ac:dyDescent="0.2">
      <c r="B295" s="29">
        <v>286</v>
      </c>
      <c r="C295" s="39">
        <v>1.88</v>
      </c>
      <c r="D295" s="6"/>
    </row>
    <row r="296" spans="2:4" x14ac:dyDescent="0.2">
      <c r="B296" s="29">
        <v>287</v>
      </c>
      <c r="C296" s="39">
        <v>1.61</v>
      </c>
      <c r="D296" s="6"/>
    </row>
    <row r="297" spans="2:4" x14ac:dyDescent="0.2">
      <c r="B297" s="29">
        <v>288</v>
      </c>
      <c r="C297" s="39">
        <v>2.5</v>
      </c>
      <c r="D297" s="6"/>
    </row>
    <row r="298" spans="2:4" x14ac:dyDescent="0.2">
      <c r="B298" s="29">
        <v>289</v>
      </c>
      <c r="C298" s="39">
        <v>2.1800000000000002</v>
      </c>
      <c r="D298" s="6"/>
    </row>
    <row r="299" spans="2:4" x14ac:dyDescent="0.2">
      <c r="B299" s="29">
        <v>290</v>
      </c>
      <c r="C299" s="39">
        <v>1.68</v>
      </c>
      <c r="D299" s="6"/>
    </row>
    <row r="300" spans="2:4" x14ac:dyDescent="0.2">
      <c r="B300" s="29">
        <v>291</v>
      </c>
      <c r="C300" s="39">
        <v>2.7</v>
      </c>
      <c r="D300" s="6"/>
    </row>
    <row r="301" spans="2:4" x14ac:dyDescent="0.2">
      <c r="B301" s="29">
        <v>292</v>
      </c>
      <c r="C301" s="39">
        <v>3.44</v>
      </c>
      <c r="D301" s="6"/>
    </row>
    <row r="302" spans="2:4" x14ac:dyDescent="0.2">
      <c r="B302" s="29">
        <v>293</v>
      </c>
      <c r="C302" s="39">
        <v>2.48</v>
      </c>
      <c r="D302" s="6"/>
    </row>
    <row r="303" spans="2:4" x14ac:dyDescent="0.2">
      <c r="B303" s="29">
        <v>294</v>
      </c>
      <c r="C303" s="39">
        <v>2.37</v>
      </c>
      <c r="D303" s="6"/>
    </row>
    <row r="304" spans="2:4" x14ac:dyDescent="0.2">
      <c r="B304" s="29">
        <v>295</v>
      </c>
      <c r="C304" s="39">
        <v>3.01</v>
      </c>
      <c r="D304" s="6"/>
    </row>
    <row r="305" spans="2:4" x14ac:dyDescent="0.2">
      <c r="B305" s="29">
        <v>296</v>
      </c>
      <c r="C305" s="39">
        <v>2.9</v>
      </c>
      <c r="D305" s="6"/>
    </row>
    <row r="306" spans="2:4" x14ac:dyDescent="0.2">
      <c r="B306" s="29">
        <v>297</v>
      </c>
      <c r="C306" s="39">
        <v>2.38</v>
      </c>
      <c r="D306" s="6"/>
    </row>
    <row r="307" spans="2:4" x14ac:dyDescent="0.2">
      <c r="B307" s="29">
        <v>298</v>
      </c>
      <c r="C307" s="39">
        <v>3.32</v>
      </c>
      <c r="D307" s="6"/>
    </row>
    <row r="308" spans="2:4" x14ac:dyDescent="0.2">
      <c r="B308" s="29">
        <v>299</v>
      </c>
      <c r="C308" s="39">
        <v>1.58</v>
      </c>
      <c r="D308" s="6"/>
    </row>
    <row r="309" spans="2:4" x14ac:dyDescent="0.2">
      <c r="B309" s="29">
        <v>300</v>
      </c>
      <c r="C309" s="39">
        <v>2.25</v>
      </c>
      <c r="D309" s="6"/>
    </row>
    <row r="310" spans="2:4" x14ac:dyDescent="0.2">
      <c r="B310" s="29">
        <v>301</v>
      </c>
      <c r="C310" s="39">
        <v>2.67</v>
      </c>
      <c r="D310" s="6"/>
    </row>
    <row r="311" spans="2:4" x14ac:dyDescent="0.2">
      <c r="B311" s="29">
        <v>302</v>
      </c>
      <c r="C311" s="39">
        <v>1.94</v>
      </c>
      <c r="D311" s="6"/>
    </row>
    <row r="312" spans="2:4" x14ac:dyDescent="0.2">
      <c r="B312" s="29">
        <v>303</v>
      </c>
      <c r="C312" s="39">
        <v>2.92</v>
      </c>
      <c r="D312" s="6"/>
    </row>
    <row r="313" spans="2:4" x14ac:dyDescent="0.2">
      <c r="B313" s="29">
        <v>304</v>
      </c>
      <c r="C313" s="39">
        <v>2.2999999999999998</v>
      </c>
      <c r="D313" s="6"/>
    </row>
    <row r="314" spans="2:4" x14ac:dyDescent="0.2">
      <c r="B314" s="29">
        <v>305</v>
      </c>
      <c r="C314" s="39">
        <v>1.47</v>
      </c>
      <c r="D314" s="6"/>
    </row>
    <row r="315" spans="2:4" x14ac:dyDescent="0.2">
      <c r="B315" s="29">
        <v>306</v>
      </c>
      <c r="C315" s="39">
        <v>2.46</v>
      </c>
      <c r="D315" s="6"/>
    </row>
    <row r="316" spans="2:4" x14ac:dyDescent="0.2">
      <c r="B316" s="29">
        <v>307</v>
      </c>
      <c r="C316" s="39">
        <v>2.87</v>
      </c>
      <c r="D316" s="6"/>
    </row>
    <row r="317" spans="2:4" x14ac:dyDescent="0.2">
      <c r="B317" s="29">
        <v>308</v>
      </c>
      <c r="C317" s="39">
        <v>2.33</v>
      </c>
      <c r="D317" s="6"/>
    </row>
    <row r="318" spans="2:4" x14ac:dyDescent="0.2">
      <c r="B318" s="29">
        <v>309</v>
      </c>
      <c r="C318" s="39">
        <v>3.06</v>
      </c>
      <c r="D318" s="6"/>
    </row>
    <row r="319" spans="2:4" x14ac:dyDescent="0.2">
      <c r="B319" s="29">
        <v>310</v>
      </c>
      <c r="C319" s="39">
        <v>2.62</v>
      </c>
      <c r="D319" s="6"/>
    </row>
    <row r="320" spans="2:4" x14ac:dyDescent="0.2">
      <c r="B320" s="29">
        <v>311</v>
      </c>
      <c r="C320" s="39">
        <v>2.69</v>
      </c>
      <c r="D320" s="6"/>
    </row>
    <row r="321" spans="2:4" x14ac:dyDescent="0.2">
      <c r="B321" s="29">
        <v>312</v>
      </c>
      <c r="C321" s="39">
        <v>3.58</v>
      </c>
      <c r="D321" s="6"/>
    </row>
    <row r="322" spans="2:4" x14ac:dyDescent="0.2">
      <c r="B322" s="29">
        <v>313</v>
      </c>
      <c r="C322" s="39">
        <v>2.65</v>
      </c>
      <c r="D322" s="6"/>
    </row>
    <row r="323" spans="2:4" x14ac:dyDescent="0.2">
      <c r="B323" s="29">
        <v>314</v>
      </c>
      <c r="C323" s="39">
        <v>2.0699999999999998</v>
      </c>
      <c r="D323" s="6"/>
    </row>
    <row r="324" spans="2:4" x14ac:dyDescent="0.2">
      <c r="B324" s="29">
        <v>315</v>
      </c>
      <c r="C324" s="39">
        <v>2.12</v>
      </c>
      <c r="D324" s="6"/>
    </row>
    <row r="325" spans="2:4" x14ac:dyDescent="0.2">
      <c r="B325" s="29">
        <v>316</v>
      </c>
      <c r="C325" s="39">
        <v>2.48</v>
      </c>
      <c r="D325" s="6"/>
    </row>
    <row r="326" spans="2:4" x14ac:dyDescent="0.2">
      <c r="B326" s="29">
        <v>317</v>
      </c>
      <c r="C326" s="39">
        <v>2.16</v>
      </c>
      <c r="D326" s="6"/>
    </row>
    <row r="327" spans="2:4" x14ac:dyDescent="0.2">
      <c r="B327" s="29">
        <v>318</v>
      </c>
      <c r="C327" s="39">
        <v>2.78</v>
      </c>
      <c r="D327" s="6"/>
    </row>
    <row r="328" spans="2:4" x14ac:dyDescent="0.2">
      <c r="B328" s="29">
        <v>319</v>
      </c>
      <c r="C328" s="39">
        <v>3.18</v>
      </c>
      <c r="D328" s="6"/>
    </row>
    <row r="329" spans="2:4" x14ac:dyDescent="0.2">
      <c r="B329" s="29">
        <v>320</v>
      </c>
      <c r="C329" s="39">
        <v>2.39</v>
      </c>
      <c r="D329" s="6"/>
    </row>
    <row r="330" spans="2:4" x14ac:dyDescent="0.2">
      <c r="B330" s="29">
        <v>321</v>
      </c>
      <c r="C330" s="39">
        <v>1.75</v>
      </c>
      <c r="D330" s="6"/>
    </row>
    <row r="331" spans="2:4" x14ac:dyDescent="0.2">
      <c r="B331" s="29">
        <v>322</v>
      </c>
      <c r="C331" s="39">
        <v>3.77</v>
      </c>
      <c r="D331" s="6"/>
    </row>
    <row r="332" spans="2:4" x14ac:dyDescent="0.2">
      <c r="B332" s="29">
        <v>323</v>
      </c>
      <c r="C332" s="39">
        <v>3.07</v>
      </c>
      <c r="D332" s="6"/>
    </row>
    <row r="333" spans="2:4" x14ac:dyDescent="0.2">
      <c r="B333" s="29">
        <v>324</v>
      </c>
      <c r="C333" s="39">
        <v>2.4900000000000002</v>
      </c>
      <c r="D333" s="6"/>
    </row>
    <row r="334" spans="2:4" x14ac:dyDescent="0.2">
      <c r="B334" s="29">
        <v>325</v>
      </c>
      <c r="C334" s="39">
        <v>3.58</v>
      </c>
      <c r="D334" s="6"/>
    </row>
    <row r="335" spans="2:4" x14ac:dyDescent="0.2">
      <c r="B335" s="29">
        <v>326</v>
      </c>
      <c r="C335" s="39">
        <v>1.68</v>
      </c>
      <c r="D335" s="6"/>
    </row>
    <row r="336" spans="2:4" x14ac:dyDescent="0.2">
      <c r="B336" s="29">
        <v>327</v>
      </c>
      <c r="C336" s="39">
        <v>3.19</v>
      </c>
      <c r="D336" s="6"/>
    </row>
    <row r="337" spans="2:4" x14ac:dyDescent="0.2">
      <c r="B337" s="29">
        <v>328</v>
      </c>
      <c r="C337" s="39">
        <v>2.93</v>
      </c>
      <c r="D337" s="6"/>
    </row>
    <row r="338" spans="2:4" x14ac:dyDescent="0.2">
      <c r="B338" s="29">
        <v>329</v>
      </c>
      <c r="C338" s="39">
        <v>3.34</v>
      </c>
      <c r="D338" s="6"/>
    </row>
    <row r="339" spans="2:4" x14ac:dyDescent="0.2">
      <c r="B339" s="29">
        <v>330</v>
      </c>
      <c r="C339" s="39">
        <v>2.6</v>
      </c>
      <c r="D339" s="6"/>
    </row>
    <row r="340" spans="2:4" x14ac:dyDescent="0.2">
      <c r="B340" s="29">
        <v>331</v>
      </c>
      <c r="C340" s="39">
        <v>1.99</v>
      </c>
      <c r="D340" s="6"/>
    </row>
    <row r="341" spans="2:4" x14ac:dyDescent="0.2">
      <c r="B341" s="29">
        <v>332</v>
      </c>
      <c r="C341" s="39">
        <v>1.74</v>
      </c>
      <c r="D341" s="6"/>
    </row>
    <row r="342" spans="2:4" x14ac:dyDescent="0.2">
      <c r="B342" s="29">
        <v>333</v>
      </c>
      <c r="C342" s="39">
        <v>2.58</v>
      </c>
      <c r="D342" s="6"/>
    </row>
    <row r="343" spans="2:4" x14ac:dyDescent="0.2">
      <c r="B343" s="29">
        <v>334</v>
      </c>
      <c r="C343" s="39">
        <v>1.82</v>
      </c>
      <c r="D343" s="6"/>
    </row>
    <row r="344" spans="2:4" x14ac:dyDescent="0.2">
      <c r="B344" s="29">
        <v>335</v>
      </c>
      <c r="C344" s="39">
        <v>2.61</v>
      </c>
      <c r="D344" s="6"/>
    </row>
    <row r="345" spans="2:4" x14ac:dyDescent="0.2">
      <c r="B345" s="29">
        <v>336</v>
      </c>
      <c r="C345" s="39">
        <v>2.6</v>
      </c>
      <c r="D345" s="6"/>
    </row>
    <row r="346" spans="2:4" x14ac:dyDescent="0.2">
      <c r="B346" s="29">
        <v>337</v>
      </c>
      <c r="C346" s="39">
        <v>2.58</v>
      </c>
      <c r="D346" s="6"/>
    </row>
    <row r="347" spans="2:4" x14ac:dyDescent="0.2">
      <c r="B347" s="29">
        <v>338</v>
      </c>
      <c r="C347" s="39">
        <v>2.63</v>
      </c>
      <c r="D347" s="6"/>
    </row>
    <row r="348" spans="2:4" x14ac:dyDescent="0.2">
      <c r="B348" s="29">
        <v>339</v>
      </c>
      <c r="C348" s="39">
        <v>2.04</v>
      </c>
      <c r="D348" s="6"/>
    </row>
    <row r="349" spans="2:4" x14ac:dyDescent="0.2">
      <c r="B349" s="29">
        <v>340</v>
      </c>
      <c r="C349" s="39">
        <v>1.74</v>
      </c>
      <c r="D349" s="6"/>
    </row>
    <row r="350" spans="2:4" x14ac:dyDescent="0.2">
      <c r="B350" s="29">
        <v>341</v>
      </c>
      <c r="C350" s="39">
        <v>2</v>
      </c>
      <c r="D350" s="6"/>
    </row>
    <row r="351" spans="2:4" x14ac:dyDescent="0.2">
      <c r="B351" s="29">
        <v>342</v>
      </c>
      <c r="C351" s="39">
        <v>1.68</v>
      </c>
      <c r="D351" s="6"/>
    </row>
    <row r="352" spans="2:4" x14ac:dyDescent="0.2">
      <c r="B352" s="29">
        <v>343</v>
      </c>
      <c r="C352" s="39">
        <v>1.97</v>
      </c>
      <c r="D352" s="6"/>
    </row>
    <row r="353" spans="2:4" x14ac:dyDescent="0.2">
      <c r="B353" s="29">
        <v>344</v>
      </c>
      <c r="C353" s="39">
        <v>2.42</v>
      </c>
      <c r="D353" s="6"/>
    </row>
    <row r="354" spans="2:4" x14ac:dyDescent="0.2">
      <c r="B354" s="29">
        <v>345</v>
      </c>
      <c r="C354" s="39">
        <v>1.85</v>
      </c>
      <c r="D354" s="6"/>
    </row>
    <row r="355" spans="2:4" x14ac:dyDescent="0.2">
      <c r="B355" s="29">
        <v>346</v>
      </c>
      <c r="C355" s="39">
        <v>3.53</v>
      </c>
      <c r="D355" s="6"/>
    </row>
    <row r="356" spans="2:4" x14ac:dyDescent="0.2">
      <c r="B356" s="29">
        <v>347</v>
      </c>
      <c r="C356" s="39">
        <v>3.57</v>
      </c>
      <c r="D356" s="6"/>
    </row>
    <row r="357" spans="2:4" x14ac:dyDescent="0.2">
      <c r="B357" s="29">
        <v>348</v>
      </c>
      <c r="C357" s="39">
        <v>2.88</v>
      </c>
      <c r="D357" s="6"/>
    </row>
    <row r="358" spans="2:4" x14ac:dyDescent="0.2">
      <c r="B358" s="29">
        <v>349</v>
      </c>
      <c r="C358" s="39">
        <v>2.08</v>
      </c>
      <c r="D358" s="6"/>
    </row>
    <row r="359" spans="2:4" x14ac:dyDescent="0.2">
      <c r="B359" s="29">
        <v>350</v>
      </c>
      <c r="C359" s="39">
        <v>2.9</v>
      </c>
      <c r="D359" s="6"/>
    </row>
    <row r="360" spans="2:4" x14ac:dyDescent="0.2">
      <c r="B360" s="29">
        <v>351</v>
      </c>
      <c r="C360" s="39">
        <v>3.12</v>
      </c>
      <c r="D360" s="6"/>
    </row>
    <row r="361" spans="2:4" x14ac:dyDescent="0.2">
      <c r="B361" s="29">
        <v>352</v>
      </c>
      <c r="C361" s="39">
        <v>1.96</v>
      </c>
      <c r="D361" s="6"/>
    </row>
    <row r="362" spans="2:4" x14ac:dyDescent="0.2">
      <c r="B362" s="29">
        <v>353</v>
      </c>
      <c r="C362" s="39">
        <v>1.83</v>
      </c>
      <c r="D362" s="6"/>
    </row>
    <row r="363" spans="2:4" x14ac:dyDescent="0.2">
      <c r="B363" s="29">
        <v>354</v>
      </c>
      <c r="C363" s="39">
        <v>2.33</v>
      </c>
      <c r="D363" s="6"/>
    </row>
    <row r="364" spans="2:4" x14ac:dyDescent="0.2">
      <c r="B364" s="29">
        <v>355</v>
      </c>
      <c r="C364" s="39">
        <v>3.31</v>
      </c>
      <c r="D364" s="6"/>
    </row>
    <row r="365" spans="2:4" x14ac:dyDescent="0.2">
      <c r="B365" s="29">
        <v>356</v>
      </c>
      <c r="C365" s="39">
        <v>2.52</v>
      </c>
      <c r="D365" s="6"/>
    </row>
    <row r="366" spans="2:4" x14ac:dyDescent="0.2">
      <c r="B366" s="29">
        <v>357</v>
      </c>
      <c r="C366" s="39">
        <v>2.8</v>
      </c>
      <c r="D366" s="6"/>
    </row>
    <row r="367" spans="2:4" x14ac:dyDescent="0.2">
      <c r="B367" s="29">
        <v>358</v>
      </c>
      <c r="C367" s="39">
        <v>1.72</v>
      </c>
      <c r="D367" s="6"/>
    </row>
    <row r="368" spans="2:4" x14ac:dyDescent="0.2">
      <c r="B368" s="29">
        <v>359</v>
      </c>
      <c r="C368" s="39">
        <v>1.9</v>
      </c>
      <c r="D368" s="6"/>
    </row>
    <row r="369" spans="2:4" x14ac:dyDescent="0.2">
      <c r="B369" s="29">
        <v>360</v>
      </c>
      <c r="C369" s="39">
        <v>3.41</v>
      </c>
      <c r="D369" s="6"/>
    </row>
    <row r="370" spans="2:4" x14ac:dyDescent="0.2">
      <c r="B370" s="29">
        <v>361</v>
      </c>
      <c r="C370" s="39">
        <v>2.4</v>
      </c>
      <c r="D370" s="6"/>
    </row>
    <row r="371" spans="2:4" x14ac:dyDescent="0.2">
      <c r="B371" s="29">
        <v>362</v>
      </c>
      <c r="C371" s="39">
        <v>2.5299999999999998</v>
      </c>
      <c r="D371" s="6"/>
    </row>
    <row r="372" spans="2:4" x14ac:dyDescent="0.2">
      <c r="B372" s="29">
        <v>363</v>
      </c>
      <c r="C372" s="39">
        <v>3.74</v>
      </c>
      <c r="D372" s="6"/>
    </row>
    <row r="373" spans="2:4" x14ac:dyDescent="0.2">
      <c r="B373" s="29">
        <v>364</v>
      </c>
      <c r="C373" s="39">
        <v>2.93</v>
      </c>
      <c r="D373" s="6"/>
    </row>
    <row r="374" spans="2:4" x14ac:dyDescent="0.2">
      <c r="B374" s="29">
        <v>365</v>
      </c>
      <c r="C374" s="39">
        <v>2.85</v>
      </c>
      <c r="D374" s="6"/>
    </row>
    <row r="375" spans="2:4" x14ac:dyDescent="0.2">
      <c r="B375" s="29">
        <v>366</v>
      </c>
      <c r="C375" s="39">
        <v>2.81</v>
      </c>
      <c r="D375" s="6"/>
    </row>
    <row r="376" spans="2:4" x14ac:dyDescent="0.2">
      <c r="B376" s="29">
        <v>367</v>
      </c>
      <c r="C376" s="39">
        <v>3.58</v>
      </c>
      <c r="D376" s="6"/>
    </row>
    <row r="377" spans="2:4" x14ac:dyDescent="0.2">
      <c r="B377" s="29">
        <v>368</v>
      </c>
      <c r="C377" s="39">
        <v>2.66</v>
      </c>
      <c r="D377" s="6"/>
    </row>
    <row r="378" spans="2:4" x14ac:dyDescent="0.2">
      <c r="B378" s="29">
        <v>369</v>
      </c>
      <c r="C378" s="39">
        <v>1.94</v>
      </c>
      <c r="D378" s="6"/>
    </row>
    <row r="379" spans="2:4" x14ac:dyDescent="0.2">
      <c r="B379" s="29">
        <v>370</v>
      </c>
      <c r="C379" s="39">
        <v>3.08</v>
      </c>
      <c r="D379" s="6"/>
    </row>
    <row r="380" spans="2:4" x14ac:dyDescent="0.2">
      <c r="B380" s="29">
        <v>371</v>
      </c>
      <c r="C380" s="39">
        <v>2.16</v>
      </c>
      <c r="D380" s="6"/>
    </row>
    <row r="381" spans="2:4" x14ac:dyDescent="0.2">
      <c r="B381" s="29">
        <v>372</v>
      </c>
      <c r="C381" s="39">
        <v>1.91</v>
      </c>
      <c r="D381" s="6"/>
    </row>
    <row r="382" spans="2:4" x14ac:dyDescent="0.2">
      <c r="B382" s="29">
        <v>373</v>
      </c>
      <c r="C382" s="39">
        <v>1.9</v>
      </c>
      <c r="D382" s="6"/>
    </row>
    <row r="383" spans="2:4" x14ac:dyDescent="0.2">
      <c r="B383" s="29">
        <v>374</v>
      </c>
      <c r="C383" s="39">
        <v>2.39</v>
      </c>
      <c r="D383" s="6"/>
    </row>
    <row r="384" spans="2:4" x14ac:dyDescent="0.2">
      <c r="B384" s="29">
        <v>375</v>
      </c>
      <c r="C384" s="39">
        <v>3.22</v>
      </c>
      <c r="D384" s="6"/>
    </row>
    <row r="385" spans="2:4" x14ac:dyDescent="0.2">
      <c r="B385" s="29">
        <v>376</v>
      </c>
      <c r="C385" s="39">
        <v>3.44</v>
      </c>
      <c r="D385" s="6"/>
    </row>
    <row r="386" spans="2:4" x14ac:dyDescent="0.2">
      <c r="B386" s="29">
        <v>377</v>
      </c>
      <c r="C386" s="39">
        <v>2.4900000000000002</v>
      </c>
      <c r="D386" s="6"/>
    </row>
    <row r="387" spans="2:4" x14ac:dyDescent="0.2">
      <c r="B387" s="29">
        <v>378</v>
      </c>
      <c r="C387" s="39">
        <v>2.09</v>
      </c>
      <c r="D387" s="6"/>
    </row>
    <row r="388" spans="2:4" x14ac:dyDescent="0.2">
      <c r="B388" s="29">
        <v>379</v>
      </c>
      <c r="C388" s="39">
        <v>1.58</v>
      </c>
      <c r="D388" s="6"/>
    </row>
    <row r="389" spans="2:4" x14ac:dyDescent="0.2">
      <c r="B389" s="29">
        <v>380</v>
      </c>
      <c r="C389" s="39">
        <v>2.95</v>
      </c>
      <c r="D389" s="6"/>
    </row>
    <row r="390" spans="2:4" x14ac:dyDescent="0.2">
      <c r="B390" s="29">
        <v>381</v>
      </c>
      <c r="C390" s="39">
        <v>2.4700000000000002</v>
      </c>
      <c r="D390" s="6"/>
    </row>
    <row r="391" spans="2:4" x14ac:dyDescent="0.2">
      <c r="B391" s="29">
        <v>382</v>
      </c>
      <c r="C391" s="39">
        <v>3.21</v>
      </c>
      <c r="D391" s="6"/>
    </row>
    <row r="392" spans="2:4" x14ac:dyDescent="0.2">
      <c r="B392" s="29">
        <v>383</v>
      </c>
      <c r="C392" s="39">
        <v>1.66</v>
      </c>
      <c r="D392" s="6"/>
    </row>
    <row r="393" spans="2:4" x14ac:dyDescent="0.2">
      <c r="B393" s="29">
        <v>384</v>
      </c>
      <c r="C393" s="39">
        <v>3.46</v>
      </c>
      <c r="D393" s="6"/>
    </row>
    <row r="394" spans="2:4" x14ac:dyDescent="0.2">
      <c r="B394" s="29">
        <v>385</v>
      </c>
      <c r="C394" s="39">
        <v>1.92</v>
      </c>
      <c r="D394" s="6"/>
    </row>
    <row r="395" spans="2:4" x14ac:dyDescent="0.2">
      <c r="B395" s="29">
        <v>386</v>
      </c>
      <c r="C395" s="39">
        <v>2.67</v>
      </c>
      <c r="D395" s="6"/>
    </row>
    <row r="396" spans="2:4" x14ac:dyDescent="0.2">
      <c r="B396" s="29">
        <v>387</v>
      </c>
      <c r="C396" s="39">
        <v>2.56</v>
      </c>
      <c r="D396" s="6"/>
    </row>
    <row r="397" spans="2:4" x14ac:dyDescent="0.2">
      <c r="B397" s="29">
        <v>388</v>
      </c>
      <c r="C397" s="39">
        <v>2.92</v>
      </c>
      <c r="D397" s="6"/>
    </row>
    <row r="398" spans="2:4" x14ac:dyDescent="0.2">
      <c r="B398" s="29">
        <v>389</v>
      </c>
      <c r="C398" s="39">
        <v>2.34</v>
      </c>
      <c r="D398" s="6"/>
    </row>
    <row r="399" spans="2:4" x14ac:dyDescent="0.2">
      <c r="B399" s="29">
        <v>390</v>
      </c>
      <c r="C399" s="39">
        <v>2.11</v>
      </c>
      <c r="D399" s="6"/>
    </row>
    <row r="400" spans="2:4" x14ac:dyDescent="0.2">
      <c r="B400" s="29">
        <v>391</v>
      </c>
      <c r="C400" s="39">
        <v>2.84</v>
      </c>
      <c r="D400" s="6"/>
    </row>
    <row r="401" spans="2:4" x14ac:dyDescent="0.2">
      <c r="B401" s="29">
        <v>392</v>
      </c>
      <c r="C401" s="39">
        <v>2.92</v>
      </c>
      <c r="D401" s="6"/>
    </row>
    <row r="402" spans="2:4" x14ac:dyDescent="0.2">
      <c r="B402" s="29">
        <v>393</v>
      </c>
      <c r="C402" s="39">
        <v>2.2200000000000002</v>
      </c>
      <c r="D402" s="6"/>
    </row>
    <row r="403" spans="2:4" x14ac:dyDescent="0.2">
      <c r="B403" s="29">
        <v>394</v>
      </c>
      <c r="C403" s="39">
        <v>1.43</v>
      </c>
      <c r="D403" s="6"/>
    </row>
    <row r="404" spans="2:4" x14ac:dyDescent="0.2">
      <c r="B404" s="29">
        <v>395</v>
      </c>
      <c r="C404" s="39">
        <v>1.28</v>
      </c>
      <c r="D404" s="6"/>
    </row>
    <row r="405" spans="2:4" x14ac:dyDescent="0.2">
      <c r="B405" s="29">
        <v>396</v>
      </c>
      <c r="C405" s="39">
        <v>2.3199999999999998</v>
      </c>
      <c r="D405" s="6"/>
    </row>
    <row r="406" spans="2:4" x14ac:dyDescent="0.2">
      <c r="B406" s="29">
        <v>397</v>
      </c>
      <c r="C406" s="39">
        <v>3.36</v>
      </c>
      <c r="D406" s="6"/>
    </row>
    <row r="407" spans="2:4" x14ac:dyDescent="0.2">
      <c r="B407" s="29">
        <v>398</v>
      </c>
      <c r="C407" s="39">
        <v>3.21</v>
      </c>
      <c r="D407" s="6"/>
    </row>
    <row r="408" spans="2:4" x14ac:dyDescent="0.2">
      <c r="B408" s="29">
        <v>399</v>
      </c>
      <c r="C408" s="39">
        <v>1.72</v>
      </c>
      <c r="D408" s="6"/>
    </row>
    <row r="409" spans="2:4" x14ac:dyDescent="0.2">
      <c r="B409" s="29">
        <v>400</v>
      </c>
      <c r="C409" s="39">
        <v>2.92</v>
      </c>
      <c r="D409" s="6"/>
    </row>
    <row r="410" spans="2:4" x14ac:dyDescent="0.2">
      <c r="D410" s="6"/>
    </row>
    <row r="411" spans="2:4" x14ac:dyDescent="0.2">
      <c r="D411" s="6"/>
    </row>
    <row r="412" spans="2:4" x14ac:dyDescent="0.2">
      <c r="D412" s="6"/>
    </row>
    <row r="413" spans="2:4" x14ac:dyDescent="0.2">
      <c r="D413" s="6"/>
    </row>
    <row r="414" spans="2:4" x14ac:dyDescent="0.2">
      <c r="D414" s="6"/>
    </row>
    <row r="415" spans="2:4" x14ac:dyDescent="0.2">
      <c r="D415" s="6"/>
    </row>
    <row r="416" spans="2:4" x14ac:dyDescent="0.2">
      <c r="D416" s="6"/>
    </row>
    <row r="417" spans="4:4" x14ac:dyDescent="0.2">
      <c r="D417" s="6"/>
    </row>
    <row r="418" spans="4:4" x14ac:dyDescent="0.2">
      <c r="D418" s="6"/>
    </row>
    <row r="419" spans="4:4" x14ac:dyDescent="0.2">
      <c r="D419" s="6"/>
    </row>
    <row r="420" spans="4:4" x14ac:dyDescent="0.2">
      <c r="D420" s="6"/>
    </row>
    <row r="421" spans="4:4" x14ac:dyDescent="0.2">
      <c r="D421" s="6"/>
    </row>
    <row r="422" spans="4:4" x14ac:dyDescent="0.2">
      <c r="D422" s="6"/>
    </row>
    <row r="423" spans="4:4" x14ac:dyDescent="0.2">
      <c r="D423" s="6"/>
    </row>
    <row r="424" spans="4:4" x14ac:dyDescent="0.2">
      <c r="D424" s="6"/>
    </row>
    <row r="425" spans="4:4" x14ac:dyDescent="0.2">
      <c r="D425" s="6"/>
    </row>
    <row r="426" spans="4:4" x14ac:dyDescent="0.2">
      <c r="D426" s="6"/>
    </row>
    <row r="427" spans="4:4" x14ac:dyDescent="0.2">
      <c r="D427" s="6"/>
    </row>
    <row r="428" spans="4:4" x14ac:dyDescent="0.2">
      <c r="D428" s="6"/>
    </row>
    <row r="429" spans="4:4" x14ac:dyDescent="0.2">
      <c r="D429" s="6"/>
    </row>
    <row r="430" spans="4:4" x14ac:dyDescent="0.2">
      <c r="D430" s="6"/>
    </row>
    <row r="431" spans="4:4" x14ac:dyDescent="0.2">
      <c r="D431" s="6"/>
    </row>
    <row r="432" spans="4:4" x14ac:dyDescent="0.2">
      <c r="D432" s="6"/>
    </row>
    <row r="433" spans="4:4" x14ac:dyDescent="0.2">
      <c r="D433" s="6"/>
    </row>
    <row r="434" spans="4:4" x14ac:dyDescent="0.2">
      <c r="D434" s="6"/>
    </row>
    <row r="435" spans="4:4" x14ac:dyDescent="0.2">
      <c r="D435" s="6"/>
    </row>
    <row r="436" spans="4:4" x14ac:dyDescent="0.2">
      <c r="D436" s="6"/>
    </row>
    <row r="437" spans="4:4" x14ac:dyDescent="0.2">
      <c r="D437" s="6"/>
    </row>
    <row r="438" spans="4:4" x14ac:dyDescent="0.2">
      <c r="D438" s="6"/>
    </row>
    <row r="439" spans="4:4" x14ac:dyDescent="0.2">
      <c r="D439" s="6"/>
    </row>
    <row r="440" spans="4:4" x14ac:dyDescent="0.2">
      <c r="D440" s="6"/>
    </row>
    <row r="441" spans="4:4" x14ac:dyDescent="0.2">
      <c r="D441" s="6"/>
    </row>
    <row r="442" spans="4:4" x14ac:dyDescent="0.2">
      <c r="D442" s="6"/>
    </row>
    <row r="443" spans="4:4" x14ac:dyDescent="0.2">
      <c r="D443" s="6"/>
    </row>
    <row r="444" spans="4:4" x14ac:dyDescent="0.2">
      <c r="D444" s="6"/>
    </row>
    <row r="445" spans="4:4" x14ac:dyDescent="0.2">
      <c r="D445" s="6"/>
    </row>
    <row r="446" spans="4:4" x14ac:dyDescent="0.2">
      <c r="D446" s="6"/>
    </row>
    <row r="447" spans="4:4" x14ac:dyDescent="0.2">
      <c r="D447" s="6"/>
    </row>
    <row r="448" spans="4:4" x14ac:dyDescent="0.2">
      <c r="D448" s="6"/>
    </row>
    <row r="449" spans="4:4" x14ac:dyDescent="0.2">
      <c r="D449" s="6"/>
    </row>
    <row r="450" spans="4:4" x14ac:dyDescent="0.2">
      <c r="D450" s="6"/>
    </row>
    <row r="451" spans="4:4" x14ac:dyDescent="0.2">
      <c r="D451" s="6"/>
    </row>
    <row r="452" spans="4:4" x14ac:dyDescent="0.2">
      <c r="D452" s="6"/>
    </row>
    <row r="453" spans="4:4" x14ac:dyDescent="0.2">
      <c r="D453" s="6"/>
    </row>
    <row r="454" spans="4:4" x14ac:dyDescent="0.2">
      <c r="D454" s="6"/>
    </row>
    <row r="455" spans="4:4" x14ac:dyDescent="0.2">
      <c r="D455" s="6"/>
    </row>
    <row r="456" spans="4:4" x14ac:dyDescent="0.2">
      <c r="D456" s="6"/>
    </row>
    <row r="457" spans="4:4" x14ac:dyDescent="0.2">
      <c r="D457" s="6"/>
    </row>
    <row r="458" spans="4:4" x14ac:dyDescent="0.2">
      <c r="D458" s="6"/>
    </row>
    <row r="459" spans="4:4" x14ac:dyDescent="0.2">
      <c r="D459" s="6"/>
    </row>
    <row r="460" spans="4:4" x14ac:dyDescent="0.2">
      <c r="D460" s="6"/>
    </row>
    <row r="461" spans="4:4" x14ac:dyDescent="0.2">
      <c r="D461" s="6"/>
    </row>
    <row r="462" spans="4:4" x14ac:dyDescent="0.2">
      <c r="D462" s="6"/>
    </row>
    <row r="463" spans="4:4" x14ac:dyDescent="0.2">
      <c r="D463" s="6"/>
    </row>
    <row r="464" spans="4:4" x14ac:dyDescent="0.2">
      <c r="D464" s="6"/>
    </row>
    <row r="465" spans="4:4" x14ac:dyDescent="0.2">
      <c r="D465" s="6"/>
    </row>
    <row r="466" spans="4:4" x14ac:dyDescent="0.2">
      <c r="D466" s="6"/>
    </row>
    <row r="467" spans="4:4" x14ac:dyDescent="0.2">
      <c r="D467" s="6"/>
    </row>
    <row r="468" spans="4:4" x14ac:dyDescent="0.2">
      <c r="D468" s="6"/>
    </row>
    <row r="469" spans="4:4" x14ac:dyDescent="0.2">
      <c r="D469" s="6"/>
    </row>
    <row r="470" spans="4:4" x14ac:dyDescent="0.2">
      <c r="D470" s="6"/>
    </row>
    <row r="471" spans="4:4" x14ac:dyDescent="0.2">
      <c r="D471" s="6"/>
    </row>
    <row r="472" spans="4:4" x14ac:dyDescent="0.2">
      <c r="D472" s="6"/>
    </row>
    <row r="473" spans="4:4" x14ac:dyDescent="0.2">
      <c r="D473" s="6"/>
    </row>
    <row r="474" spans="4:4" x14ac:dyDescent="0.2">
      <c r="D474" s="6"/>
    </row>
    <row r="475" spans="4:4" x14ac:dyDescent="0.2">
      <c r="D475" s="6"/>
    </row>
    <row r="476" spans="4:4" x14ac:dyDescent="0.2">
      <c r="D476" s="6"/>
    </row>
    <row r="477" spans="4:4" x14ac:dyDescent="0.2">
      <c r="D477" s="6"/>
    </row>
    <row r="478" spans="4:4" x14ac:dyDescent="0.2">
      <c r="D478" s="6"/>
    </row>
    <row r="479" spans="4:4" x14ac:dyDescent="0.2">
      <c r="D479" s="6"/>
    </row>
    <row r="480" spans="4:4" x14ac:dyDescent="0.2">
      <c r="D480" s="6"/>
    </row>
    <row r="481" spans="4:4" x14ac:dyDescent="0.2">
      <c r="D481" s="6"/>
    </row>
    <row r="482" spans="4:4" x14ac:dyDescent="0.2">
      <c r="D482" s="6"/>
    </row>
    <row r="483" spans="4:4" x14ac:dyDescent="0.2">
      <c r="D483" s="6"/>
    </row>
    <row r="484" spans="4:4" x14ac:dyDescent="0.2">
      <c r="D484" s="6"/>
    </row>
    <row r="485" spans="4:4" x14ac:dyDescent="0.2">
      <c r="D485" s="6"/>
    </row>
    <row r="486" spans="4:4" x14ac:dyDescent="0.2">
      <c r="D486" s="6"/>
    </row>
    <row r="487" spans="4:4" x14ac:dyDescent="0.2">
      <c r="D487" s="6"/>
    </row>
    <row r="488" spans="4:4" x14ac:dyDescent="0.2">
      <c r="D488" s="6"/>
    </row>
    <row r="489" spans="4:4" x14ac:dyDescent="0.2">
      <c r="D489" s="6"/>
    </row>
    <row r="490" spans="4:4" x14ac:dyDescent="0.2">
      <c r="D490" s="6"/>
    </row>
    <row r="491" spans="4:4" x14ac:dyDescent="0.2">
      <c r="D491" s="6"/>
    </row>
    <row r="492" spans="4:4" x14ac:dyDescent="0.2">
      <c r="D492" s="6"/>
    </row>
    <row r="493" spans="4:4" x14ac:dyDescent="0.2">
      <c r="D493" s="6"/>
    </row>
    <row r="494" spans="4:4" x14ac:dyDescent="0.2">
      <c r="D494" s="6"/>
    </row>
    <row r="495" spans="4:4" x14ac:dyDescent="0.2">
      <c r="D495" s="6"/>
    </row>
    <row r="496" spans="4:4" x14ac:dyDescent="0.2">
      <c r="D496" s="6"/>
    </row>
    <row r="497" spans="4:4" x14ac:dyDescent="0.2">
      <c r="D497" s="6"/>
    </row>
    <row r="498" spans="4:4" x14ac:dyDescent="0.2">
      <c r="D498" s="6"/>
    </row>
    <row r="499" spans="4:4" x14ac:dyDescent="0.2">
      <c r="D499" s="6"/>
    </row>
    <row r="500" spans="4:4" x14ac:dyDescent="0.2">
      <c r="D500" s="6"/>
    </row>
    <row r="501" spans="4:4" x14ac:dyDescent="0.2">
      <c r="D501" s="6"/>
    </row>
    <row r="502" spans="4:4" x14ac:dyDescent="0.2">
      <c r="D502" s="6"/>
    </row>
    <row r="503" spans="4:4" x14ac:dyDescent="0.2">
      <c r="D503" s="6"/>
    </row>
    <row r="504" spans="4:4" x14ac:dyDescent="0.2">
      <c r="D504" s="6"/>
    </row>
    <row r="505" spans="4:4" x14ac:dyDescent="0.2">
      <c r="D505" s="6"/>
    </row>
    <row r="506" spans="4:4" x14ac:dyDescent="0.2">
      <c r="D506" s="6"/>
    </row>
    <row r="507" spans="4:4" x14ac:dyDescent="0.2">
      <c r="D507" s="6"/>
    </row>
    <row r="508" spans="4:4" x14ac:dyDescent="0.2">
      <c r="D508" s="6"/>
    </row>
    <row r="509" spans="4:4" x14ac:dyDescent="0.2">
      <c r="D509" s="6"/>
    </row>
    <row r="510" spans="4:4" x14ac:dyDescent="0.2">
      <c r="D510" s="6"/>
    </row>
    <row r="511" spans="4:4" x14ac:dyDescent="0.2">
      <c r="D511" s="6"/>
    </row>
    <row r="512" spans="4:4" x14ac:dyDescent="0.2">
      <c r="D512" s="6"/>
    </row>
    <row r="513" spans="4:4" x14ac:dyDescent="0.2">
      <c r="D513" s="6"/>
    </row>
    <row r="514" spans="4:4" x14ac:dyDescent="0.2">
      <c r="D514" s="6"/>
    </row>
    <row r="515" spans="4:4" x14ac:dyDescent="0.2">
      <c r="D515" s="6"/>
    </row>
    <row r="516" spans="4:4" x14ac:dyDescent="0.2">
      <c r="D516" s="6"/>
    </row>
    <row r="517" spans="4:4" x14ac:dyDescent="0.2">
      <c r="D517" s="6"/>
    </row>
    <row r="518" spans="4:4" x14ac:dyDescent="0.2">
      <c r="D518" s="6"/>
    </row>
    <row r="519" spans="4:4" x14ac:dyDescent="0.2">
      <c r="D519" s="6"/>
    </row>
    <row r="520" spans="4:4" x14ac:dyDescent="0.2">
      <c r="D520" s="6"/>
    </row>
    <row r="521" spans="4:4" x14ac:dyDescent="0.2">
      <c r="D521" s="6"/>
    </row>
    <row r="522" spans="4:4" x14ac:dyDescent="0.2">
      <c r="D522" s="6"/>
    </row>
    <row r="523" spans="4:4" x14ac:dyDescent="0.2">
      <c r="D523" s="6"/>
    </row>
    <row r="524" spans="4:4" x14ac:dyDescent="0.2">
      <c r="D524" s="6"/>
    </row>
    <row r="525" spans="4:4" x14ac:dyDescent="0.2">
      <c r="D525" s="6"/>
    </row>
    <row r="526" spans="4:4" x14ac:dyDescent="0.2">
      <c r="D526" s="6"/>
    </row>
    <row r="527" spans="4:4" x14ac:dyDescent="0.2">
      <c r="D527" s="6"/>
    </row>
    <row r="528" spans="4:4" x14ac:dyDescent="0.2">
      <c r="D528" s="6"/>
    </row>
    <row r="529" spans="4:4" x14ac:dyDescent="0.2">
      <c r="D529" s="6"/>
    </row>
    <row r="530" spans="4:4" x14ac:dyDescent="0.2">
      <c r="D530" s="6"/>
    </row>
    <row r="531" spans="4:4" x14ac:dyDescent="0.2">
      <c r="D531" s="6"/>
    </row>
    <row r="532" spans="4:4" x14ac:dyDescent="0.2">
      <c r="D532" s="6"/>
    </row>
    <row r="533" spans="4:4" x14ac:dyDescent="0.2">
      <c r="D533" s="6"/>
    </row>
    <row r="534" spans="4:4" x14ac:dyDescent="0.2">
      <c r="D534" s="6"/>
    </row>
    <row r="535" spans="4:4" x14ac:dyDescent="0.2">
      <c r="D535" s="6"/>
    </row>
    <row r="536" spans="4:4" x14ac:dyDescent="0.2">
      <c r="D536" s="6"/>
    </row>
    <row r="537" spans="4:4" x14ac:dyDescent="0.2">
      <c r="D537" s="6"/>
    </row>
    <row r="538" spans="4:4" x14ac:dyDescent="0.2">
      <c r="D538" s="6"/>
    </row>
    <row r="539" spans="4:4" x14ac:dyDescent="0.2">
      <c r="D539" s="6"/>
    </row>
    <row r="540" spans="4:4" x14ac:dyDescent="0.2">
      <c r="D540" s="6"/>
    </row>
    <row r="541" spans="4:4" x14ac:dyDescent="0.2">
      <c r="D541" s="6"/>
    </row>
    <row r="542" spans="4:4" x14ac:dyDescent="0.2">
      <c r="D542" s="6"/>
    </row>
    <row r="543" spans="4:4" x14ac:dyDescent="0.2">
      <c r="D543" s="6"/>
    </row>
    <row r="544" spans="4:4" x14ac:dyDescent="0.2">
      <c r="D544" s="6"/>
    </row>
    <row r="545" spans="4:4" x14ac:dyDescent="0.2">
      <c r="D545" s="6"/>
    </row>
    <row r="546" spans="4:4" x14ac:dyDescent="0.2">
      <c r="D546" s="6"/>
    </row>
    <row r="547" spans="4:4" x14ac:dyDescent="0.2">
      <c r="D547" s="6"/>
    </row>
    <row r="548" spans="4:4" x14ac:dyDescent="0.2">
      <c r="D548" s="6"/>
    </row>
    <row r="549" spans="4:4" x14ac:dyDescent="0.2">
      <c r="D549" s="6"/>
    </row>
    <row r="550" spans="4:4" x14ac:dyDescent="0.2">
      <c r="D550" s="6"/>
    </row>
    <row r="551" spans="4:4" x14ac:dyDescent="0.2">
      <c r="D551" s="6"/>
    </row>
    <row r="552" spans="4:4" x14ac:dyDescent="0.2">
      <c r="D552" s="6"/>
    </row>
    <row r="553" spans="4:4" x14ac:dyDescent="0.2">
      <c r="D553" s="6"/>
    </row>
    <row r="554" spans="4:4" x14ac:dyDescent="0.2">
      <c r="D554" s="6"/>
    </row>
    <row r="555" spans="4:4" x14ac:dyDescent="0.2">
      <c r="D555" s="6"/>
    </row>
    <row r="556" spans="4:4" x14ac:dyDescent="0.2">
      <c r="D556" s="6"/>
    </row>
    <row r="557" spans="4:4" x14ac:dyDescent="0.2">
      <c r="D557" s="6"/>
    </row>
    <row r="558" spans="4:4" x14ac:dyDescent="0.2">
      <c r="D558" s="6"/>
    </row>
    <row r="559" spans="4:4" x14ac:dyDescent="0.2">
      <c r="D559" s="6"/>
    </row>
    <row r="560" spans="4:4" x14ac:dyDescent="0.2">
      <c r="D560" s="6"/>
    </row>
    <row r="561" spans="4:4" x14ac:dyDescent="0.2">
      <c r="D561" s="6"/>
    </row>
    <row r="562" spans="4:4" x14ac:dyDescent="0.2">
      <c r="D562" s="6"/>
    </row>
    <row r="563" spans="4:4" x14ac:dyDescent="0.2">
      <c r="D563" s="6"/>
    </row>
    <row r="564" spans="4:4" x14ac:dyDescent="0.2">
      <c r="D564" s="6"/>
    </row>
    <row r="565" spans="4:4" x14ac:dyDescent="0.2">
      <c r="D565" s="6"/>
    </row>
    <row r="566" spans="4:4" x14ac:dyDescent="0.2">
      <c r="D566" s="6"/>
    </row>
    <row r="567" spans="4:4" x14ac:dyDescent="0.2">
      <c r="D567" s="6"/>
    </row>
    <row r="568" spans="4:4" x14ac:dyDescent="0.2">
      <c r="D568" s="6"/>
    </row>
    <row r="569" spans="4:4" x14ac:dyDescent="0.2">
      <c r="D569" s="6"/>
    </row>
    <row r="570" spans="4:4" x14ac:dyDescent="0.2">
      <c r="D570" s="6"/>
    </row>
    <row r="571" spans="4:4" x14ac:dyDescent="0.2">
      <c r="D571" s="6"/>
    </row>
    <row r="572" spans="4:4" x14ac:dyDescent="0.2">
      <c r="D572" s="6"/>
    </row>
    <row r="573" spans="4:4" x14ac:dyDescent="0.2">
      <c r="D573" s="6"/>
    </row>
    <row r="574" spans="4:4" x14ac:dyDescent="0.2">
      <c r="D574" s="6"/>
    </row>
    <row r="575" spans="4:4" x14ac:dyDescent="0.2">
      <c r="D575" s="6"/>
    </row>
    <row r="576" spans="4:4" x14ac:dyDescent="0.2">
      <c r="D576" s="6"/>
    </row>
    <row r="577" spans="4:4" x14ac:dyDescent="0.2">
      <c r="D577" s="6"/>
    </row>
    <row r="578" spans="4:4" x14ac:dyDescent="0.2">
      <c r="D578" s="6"/>
    </row>
    <row r="579" spans="4:4" x14ac:dyDescent="0.2">
      <c r="D579" s="6"/>
    </row>
    <row r="580" spans="4:4" x14ac:dyDescent="0.2">
      <c r="D580" s="6"/>
    </row>
    <row r="581" spans="4:4" x14ac:dyDescent="0.2">
      <c r="D581" s="6"/>
    </row>
    <row r="582" spans="4:4" x14ac:dyDescent="0.2">
      <c r="D582" s="6"/>
    </row>
    <row r="583" spans="4:4" x14ac:dyDescent="0.2">
      <c r="D583" s="6"/>
    </row>
    <row r="584" spans="4:4" x14ac:dyDescent="0.2">
      <c r="D584" s="6"/>
    </row>
    <row r="585" spans="4:4" x14ac:dyDescent="0.2">
      <c r="D585" s="6"/>
    </row>
    <row r="586" spans="4:4" x14ac:dyDescent="0.2">
      <c r="D586" s="6"/>
    </row>
    <row r="587" spans="4:4" x14ac:dyDescent="0.2">
      <c r="D587" s="6"/>
    </row>
    <row r="588" spans="4:4" x14ac:dyDescent="0.2">
      <c r="D588" s="6"/>
    </row>
    <row r="589" spans="4:4" x14ac:dyDescent="0.2">
      <c r="D589" s="6"/>
    </row>
    <row r="590" spans="4:4" x14ac:dyDescent="0.2">
      <c r="D590" s="6"/>
    </row>
    <row r="591" spans="4:4" x14ac:dyDescent="0.2">
      <c r="D591" s="6"/>
    </row>
    <row r="592" spans="4:4" x14ac:dyDescent="0.2">
      <c r="D592" s="6"/>
    </row>
    <row r="593" spans="4:4" x14ac:dyDescent="0.2">
      <c r="D593" s="6"/>
    </row>
    <row r="594" spans="4:4" x14ac:dyDescent="0.2">
      <c r="D594" s="6"/>
    </row>
    <row r="595" spans="4:4" x14ac:dyDescent="0.2">
      <c r="D595" s="6"/>
    </row>
    <row r="596" spans="4:4" x14ac:dyDescent="0.2">
      <c r="D596" s="6"/>
    </row>
    <row r="597" spans="4:4" x14ac:dyDescent="0.2">
      <c r="D597" s="6"/>
    </row>
    <row r="598" spans="4:4" x14ac:dyDescent="0.2">
      <c r="D598" s="6"/>
    </row>
    <row r="599" spans="4:4" x14ac:dyDescent="0.2">
      <c r="D599" s="6"/>
    </row>
    <row r="600" spans="4:4" x14ac:dyDescent="0.2">
      <c r="D600" s="6"/>
    </row>
    <row r="601" spans="4:4" x14ac:dyDescent="0.2">
      <c r="D601" s="6"/>
    </row>
    <row r="602" spans="4:4" x14ac:dyDescent="0.2">
      <c r="D602" s="6"/>
    </row>
    <row r="603" spans="4:4" x14ac:dyDescent="0.2">
      <c r="D603" s="6"/>
    </row>
    <row r="604" spans="4:4" x14ac:dyDescent="0.2">
      <c r="D604" s="6"/>
    </row>
    <row r="605" spans="4:4" x14ac:dyDescent="0.2">
      <c r="D605" s="6"/>
    </row>
    <row r="606" spans="4:4" x14ac:dyDescent="0.2">
      <c r="D606" s="6"/>
    </row>
    <row r="607" spans="4:4" x14ac:dyDescent="0.2">
      <c r="D607" s="6"/>
    </row>
    <row r="608" spans="4:4" x14ac:dyDescent="0.2">
      <c r="D608" s="6"/>
    </row>
    <row r="609" spans="4:4" x14ac:dyDescent="0.2">
      <c r="D609" s="6"/>
    </row>
    <row r="610" spans="4:4" x14ac:dyDescent="0.2">
      <c r="D610" s="6"/>
    </row>
    <row r="611" spans="4:4" x14ac:dyDescent="0.2">
      <c r="D611" s="6"/>
    </row>
    <row r="612" spans="4:4" x14ac:dyDescent="0.2">
      <c r="D612" s="6"/>
    </row>
    <row r="613" spans="4:4" x14ac:dyDescent="0.2">
      <c r="D613" s="6"/>
    </row>
    <row r="614" spans="4:4" x14ac:dyDescent="0.2">
      <c r="D614" s="6"/>
    </row>
    <row r="615" spans="4:4" x14ac:dyDescent="0.2">
      <c r="D615" s="6"/>
    </row>
    <row r="616" spans="4:4" x14ac:dyDescent="0.2">
      <c r="D616" s="6"/>
    </row>
    <row r="617" spans="4:4" x14ac:dyDescent="0.2">
      <c r="D617" s="6"/>
    </row>
    <row r="618" spans="4:4" x14ac:dyDescent="0.2">
      <c r="D618" s="6"/>
    </row>
    <row r="619" spans="4:4" x14ac:dyDescent="0.2">
      <c r="D619" s="6"/>
    </row>
    <row r="620" spans="4:4" x14ac:dyDescent="0.2">
      <c r="D620" s="6"/>
    </row>
    <row r="621" spans="4:4" x14ac:dyDescent="0.2">
      <c r="D621" s="6"/>
    </row>
    <row r="622" spans="4:4" x14ac:dyDescent="0.2">
      <c r="D622" s="6"/>
    </row>
    <row r="623" spans="4:4" x14ac:dyDescent="0.2">
      <c r="D623" s="6"/>
    </row>
    <row r="624" spans="4:4" x14ac:dyDescent="0.2">
      <c r="D624" s="6"/>
    </row>
    <row r="625" spans="4:4" x14ac:dyDescent="0.2">
      <c r="D625" s="6"/>
    </row>
    <row r="626" spans="4:4" x14ac:dyDescent="0.2">
      <c r="D626" s="6"/>
    </row>
    <row r="627" spans="4:4" x14ac:dyDescent="0.2">
      <c r="D627" s="6"/>
    </row>
    <row r="628" spans="4:4" x14ac:dyDescent="0.2">
      <c r="D628" s="6"/>
    </row>
    <row r="629" spans="4:4" x14ac:dyDescent="0.2">
      <c r="D629" s="6"/>
    </row>
    <row r="630" spans="4:4" x14ac:dyDescent="0.2">
      <c r="D630" s="6"/>
    </row>
    <row r="631" spans="4:4" x14ac:dyDescent="0.2">
      <c r="D631" s="6"/>
    </row>
    <row r="632" spans="4:4" x14ac:dyDescent="0.2">
      <c r="D632" s="6"/>
    </row>
    <row r="633" spans="4:4" x14ac:dyDescent="0.2">
      <c r="D633" s="6"/>
    </row>
    <row r="634" spans="4:4" x14ac:dyDescent="0.2">
      <c r="D634" s="6"/>
    </row>
    <row r="635" spans="4:4" x14ac:dyDescent="0.2">
      <c r="D635" s="6"/>
    </row>
    <row r="636" spans="4:4" x14ac:dyDescent="0.2">
      <c r="D636" s="6"/>
    </row>
    <row r="637" spans="4:4" x14ac:dyDescent="0.2">
      <c r="D637" s="6"/>
    </row>
    <row r="638" spans="4:4" x14ac:dyDescent="0.2">
      <c r="D638" s="6"/>
    </row>
    <row r="639" spans="4:4" x14ac:dyDescent="0.2">
      <c r="D639" s="6"/>
    </row>
    <row r="640" spans="4:4" x14ac:dyDescent="0.2">
      <c r="D640" s="6"/>
    </row>
    <row r="641" spans="4:4" x14ac:dyDescent="0.2">
      <c r="D641" s="6"/>
    </row>
    <row r="642" spans="4:4" x14ac:dyDescent="0.2">
      <c r="D642" s="6"/>
    </row>
    <row r="643" spans="4:4" x14ac:dyDescent="0.2">
      <c r="D643" s="6"/>
    </row>
    <row r="644" spans="4:4" x14ac:dyDescent="0.2">
      <c r="D644" s="6"/>
    </row>
    <row r="645" spans="4:4" x14ac:dyDescent="0.2">
      <c r="D645" s="6"/>
    </row>
    <row r="646" spans="4:4" x14ac:dyDescent="0.2">
      <c r="D646" s="6"/>
    </row>
    <row r="647" spans="4:4" x14ac:dyDescent="0.2">
      <c r="D647" s="6"/>
    </row>
    <row r="648" spans="4:4" x14ac:dyDescent="0.2">
      <c r="D648" s="6"/>
    </row>
    <row r="649" spans="4:4" x14ac:dyDescent="0.2">
      <c r="D649" s="6"/>
    </row>
    <row r="650" spans="4:4" x14ac:dyDescent="0.2">
      <c r="D650" s="6"/>
    </row>
    <row r="651" spans="4:4" x14ac:dyDescent="0.2">
      <c r="D651" s="6"/>
    </row>
    <row r="652" spans="4:4" x14ac:dyDescent="0.2">
      <c r="D652" s="6"/>
    </row>
    <row r="653" spans="4:4" x14ac:dyDescent="0.2">
      <c r="D653" s="6"/>
    </row>
    <row r="654" spans="4:4" x14ac:dyDescent="0.2">
      <c r="D654" s="6"/>
    </row>
    <row r="655" spans="4:4" x14ac:dyDescent="0.2">
      <c r="D655" s="6"/>
    </row>
    <row r="656" spans="4:4" x14ac:dyDescent="0.2">
      <c r="D656" s="6"/>
    </row>
    <row r="657" spans="4:4" x14ac:dyDescent="0.2">
      <c r="D657" s="6"/>
    </row>
    <row r="658" spans="4:4" x14ac:dyDescent="0.2">
      <c r="D658" s="6"/>
    </row>
    <row r="659" spans="4:4" x14ac:dyDescent="0.2">
      <c r="D659" s="6"/>
    </row>
    <row r="660" spans="4:4" x14ac:dyDescent="0.2">
      <c r="D660" s="6"/>
    </row>
    <row r="661" spans="4:4" x14ac:dyDescent="0.2">
      <c r="D661" s="6"/>
    </row>
    <row r="662" spans="4:4" x14ac:dyDescent="0.2">
      <c r="D662" s="6"/>
    </row>
    <row r="663" spans="4:4" x14ac:dyDescent="0.2">
      <c r="D663" s="6"/>
    </row>
    <row r="664" spans="4:4" x14ac:dyDescent="0.2">
      <c r="D664" s="6"/>
    </row>
    <row r="665" spans="4:4" x14ac:dyDescent="0.2">
      <c r="D665" s="6"/>
    </row>
    <row r="666" spans="4:4" x14ac:dyDescent="0.2">
      <c r="D666" s="6"/>
    </row>
    <row r="667" spans="4:4" x14ac:dyDescent="0.2">
      <c r="D667" s="6"/>
    </row>
    <row r="668" spans="4:4" x14ac:dyDescent="0.2">
      <c r="D668" s="6"/>
    </row>
    <row r="669" spans="4:4" x14ac:dyDescent="0.2">
      <c r="D669" s="6"/>
    </row>
    <row r="670" spans="4:4" x14ac:dyDescent="0.2">
      <c r="D670" s="6"/>
    </row>
    <row r="671" spans="4:4" x14ac:dyDescent="0.2">
      <c r="D671" s="6"/>
    </row>
    <row r="672" spans="4:4" x14ac:dyDescent="0.2">
      <c r="D672" s="6"/>
    </row>
    <row r="673" spans="4:4" x14ac:dyDescent="0.2">
      <c r="D673" s="6"/>
    </row>
    <row r="674" spans="4:4" x14ac:dyDescent="0.2">
      <c r="D674" s="6"/>
    </row>
    <row r="675" spans="4:4" x14ac:dyDescent="0.2">
      <c r="D675" s="6"/>
    </row>
    <row r="676" spans="4:4" x14ac:dyDescent="0.2">
      <c r="D676" s="6"/>
    </row>
    <row r="677" spans="4:4" x14ac:dyDescent="0.2">
      <c r="D677" s="6"/>
    </row>
    <row r="678" spans="4:4" x14ac:dyDescent="0.2">
      <c r="D678" s="6"/>
    </row>
    <row r="679" spans="4:4" x14ac:dyDescent="0.2">
      <c r="D679" s="6"/>
    </row>
    <row r="680" spans="4:4" x14ac:dyDescent="0.2">
      <c r="D680" s="6"/>
    </row>
    <row r="681" spans="4:4" x14ac:dyDescent="0.2">
      <c r="D681" s="6"/>
    </row>
    <row r="682" spans="4:4" x14ac:dyDescent="0.2">
      <c r="D682" s="6"/>
    </row>
    <row r="683" spans="4:4" x14ac:dyDescent="0.2">
      <c r="D683" s="6"/>
    </row>
    <row r="684" spans="4:4" x14ac:dyDescent="0.2">
      <c r="D684" s="6"/>
    </row>
    <row r="685" spans="4:4" x14ac:dyDescent="0.2">
      <c r="D685" s="6"/>
    </row>
    <row r="686" spans="4:4" x14ac:dyDescent="0.2">
      <c r="D686" s="6"/>
    </row>
    <row r="687" spans="4:4" x14ac:dyDescent="0.2">
      <c r="D687" s="6"/>
    </row>
    <row r="688" spans="4:4" x14ac:dyDescent="0.2">
      <c r="D688" s="6"/>
    </row>
    <row r="689" spans="4:4" x14ac:dyDescent="0.2">
      <c r="D689" s="6"/>
    </row>
    <row r="690" spans="4:4" x14ac:dyDescent="0.2">
      <c r="D690" s="6"/>
    </row>
    <row r="691" spans="4:4" x14ac:dyDescent="0.2">
      <c r="D691" s="6"/>
    </row>
    <row r="692" spans="4:4" x14ac:dyDescent="0.2">
      <c r="D692" s="6"/>
    </row>
    <row r="693" spans="4:4" x14ac:dyDescent="0.2">
      <c r="D693" s="6"/>
    </row>
    <row r="694" spans="4:4" x14ac:dyDescent="0.2">
      <c r="D694" s="6"/>
    </row>
    <row r="695" spans="4:4" x14ac:dyDescent="0.2">
      <c r="D695" s="6"/>
    </row>
    <row r="696" spans="4:4" x14ac:dyDescent="0.2">
      <c r="D696" s="6"/>
    </row>
    <row r="697" spans="4:4" x14ac:dyDescent="0.2">
      <c r="D697" s="6"/>
    </row>
    <row r="698" spans="4:4" x14ac:dyDescent="0.2">
      <c r="D698" s="6"/>
    </row>
    <row r="699" spans="4:4" x14ac:dyDescent="0.2">
      <c r="D699" s="6"/>
    </row>
    <row r="700" spans="4:4" x14ac:dyDescent="0.2">
      <c r="D700" s="6"/>
    </row>
    <row r="701" spans="4:4" x14ac:dyDescent="0.2">
      <c r="D701" s="6"/>
    </row>
    <row r="702" spans="4:4" x14ac:dyDescent="0.2">
      <c r="D702" s="6"/>
    </row>
    <row r="703" spans="4:4" x14ac:dyDescent="0.2">
      <c r="D703" s="6"/>
    </row>
    <row r="704" spans="4:4" x14ac:dyDescent="0.2">
      <c r="D704" s="6"/>
    </row>
    <row r="705" spans="4:4" x14ac:dyDescent="0.2">
      <c r="D705" s="6"/>
    </row>
    <row r="706" spans="4:4" x14ac:dyDescent="0.2">
      <c r="D706" s="6"/>
    </row>
    <row r="707" spans="4:4" x14ac:dyDescent="0.2">
      <c r="D707" s="6"/>
    </row>
    <row r="708" spans="4:4" x14ac:dyDescent="0.2">
      <c r="D708" s="6"/>
    </row>
    <row r="709" spans="4:4" x14ac:dyDescent="0.2">
      <c r="D709" s="6"/>
    </row>
    <row r="710" spans="4:4" x14ac:dyDescent="0.2">
      <c r="D710" s="6"/>
    </row>
    <row r="711" spans="4:4" x14ac:dyDescent="0.2">
      <c r="D711" s="6"/>
    </row>
    <row r="712" spans="4:4" x14ac:dyDescent="0.2">
      <c r="D712" s="6"/>
    </row>
    <row r="713" spans="4:4" x14ac:dyDescent="0.2">
      <c r="D713" s="6"/>
    </row>
    <row r="714" spans="4:4" x14ac:dyDescent="0.2">
      <c r="D714" s="6"/>
    </row>
    <row r="715" spans="4:4" x14ac:dyDescent="0.2">
      <c r="D715" s="6"/>
    </row>
    <row r="716" spans="4:4" x14ac:dyDescent="0.2">
      <c r="D716" s="6"/>
    </row>
    <row r="717" spans="4:4" x14ac:dyDescent="0.2">
      <c r="D717" s="6"/>
    </row>
    <row r="718" spans="4:4" x14ac:dyDescent="0.2">
      <c r="D718" s="6"/>
    </row>
    <row r="719" spans="4:4" x14ac:dyDescent="0.2">
      <c r="D719" s="6"/>
    </row>
    <row r="720" spans="4:4" x14ac:dyDescent="0.2">
      <c r="D720" s="6"/>
    </row>
    <row r="721" spans="4:4" x14ac:dyDescent="0.2">
      <c r="D721" s="6"/>
    </row>
    <row r="722" spans="4:4" x14ac:dyDescent="0.2">
      <c r="D722" s="6"/>
    </row>
    <row r="723" spans="4:4" x14ac:dyDescent="0.2">
      <c r="D723" s="6"/>
    </row>
    <row r="724" spans="4:4" x14ac:dyDescent="0.2">
      <c r="D724" s="6"/>
    </row>
    <row r="725" spans="4:4" x14ac:dyDescent="0.2">
      <c r="D725" s="6"/>
    </row>
    <row r="726" spans="4:4" x14ac:dyDescent="0.2">
      <c r="D726" s="6"/>
    </row>
    <row r="727" spans="4:4" x14ac:dyDescent="0.2">
      <c r="D727" s="6"/>
    </row>
    <row r="728" spans="4:4" x14ac:dyDescent="0.2">
      <c r="D728" s="6"/>
    </row>
    <row r="729" spans="4:4" x14ac:dyDescent="0.2">
      <c r="D729" s="6"/>
    </row>
    <row r="730" spans="4:4" x14ac:dyDescent="0.2">
      <c r="D730" s="6"/>
    </row>
    <row r="731" spans="4:4" x14ac:dyDescent="0.2">
      <c r="D731" s="6"/>
    </row>
    <row r="732" spans="4:4" x14ac:dyDescent="0.2">
      <c r="D732" s="6"/>
    </row>
    <row r="733" spans="4:4" x14ac:dyDescent="0.2">
      <c r="D733" s="6"/>
    </row>
    <row r="734" spans="4:4" x14ac:dyDescent="0.2">
      <c r="D734" s="6"/>
    </row>
    <row r="735" spans="4:4" x14ac:dyDescent="0.2">
      <c r="D735" s="6"/>
    </row>
    <row r="736" spans="4:4" x14ac:dyDescent="0.2">
      <c r="D736" s="6"/>
    </row>
    <row r="737" spans="4:4" x14ac:dyDescent="0.2">
      <c r="D737" s="6"/>
    </row>
    <row r="738" spans="4:4" x14ac:dyDescent="0.2">
      <c r="D738" s="6"/>
    </row>
    <row r="739" spans="4:4" x14ac:dyDescent="0.2">
      <c r="D739" s="6"/>
    </row>
    <row r="740" spans="4:4" x14ac:dyDescent="0.2">
      <c r="D740" s="6"/>
    </row>
    <row r="741" spans="4:4" x14ac:dyDescent="0.2">
      <c r="D741" s="6"/>
    </row>
    <row r="742" spans="4:4" x14ac:dyDescent="0.2">
      <c r="D742" s="6"/>
    </row>
    <row r="743" spans="4:4" x14ac:dyDescent="0.2">
      <c r="D743" s="6"/>
    </row>
    <row r="744" spans="4:4" x14ac:dyDescent="0.2">
      <c r="D744" s="6"/>
    </row>
    <row r="745" spans="4:4" x14ac:dyDescent="0.2">
      <c r="D745" s="6"/>
    </row>
    <row r="746" spans="4:4" x14ac:dyDescent="0.2">
      <c r="D746" s="6"/>
    </row>
    <row r="747" spans="4:4" x14ac:dyDescent="0.2">
      <c r="D747" s="6"/>
    </row>
    <row r="748" spans="4:4" x14ac:dyDescent="0.2">
      <c r="D748" s="6"/>
    </row>
    <row r="749" spans="4:4" x14ac:dyDescent="0.2">
      <c r="D749" s="6"/>
    </row>
    <row r="750" spans="4:4" x14ac:dyDescent="0.2">
      <c r="D750" s="6"/>
    </row>
    <row r="751" spans="4:4" x14ac:dyDescent="0.2">
      <c r="D751" s="6"/>
    </row>
    <row r="752" spans="4:4" x14ac:dyDescent="0.2">
      <c r="D752" s="6"/>
    </row>
    <row r="753" spans="4:4" x14ac:dyDescent="0.2">
      <c r="D753" s="6"/>
    </row>
    <row r="754" spans="4:4" x14ac:dyDescent="0.2">
      <c r="D754" s="6"/>
    </row>
    <row r="755" spans="4:4" x14ac:dyDescent="0.2">
      <c r="D755" s="6"/>
    </row>
    <row r="756" spans="4:4" x14ac:dyDescent="0.2">
      <c r="D756" s="6"/>
    </row>
    <row r="757" spans="4:4" x14ac:dyDescent="0.2">
      <c r="D757" s="6"/>
    </row>
    <row r="758" spans="4:4" x14ac:dyDescent="0.2">
      <c r="D758" s="6"/>
    </row>
    <row r="759" spans="4:4" x14ac:dyDescent="0.2">
      <c r="D759" s="6"/>
    </row>
    <row r="760" spans="4:4" x14ac:dyDescent="0.2">
      <c r="D760" s="6"/>
    </row>
    <row r="761" spans="4:4" x14ac:dyDescent="0.2">
      <c r="D761" s="6"/>
    </row>
    <row r="762" spans="4:4" x14ac:dyDescent="0.2">
      <c r="D762" s="6"/>
    </row>
    <row r="763" spans="4:4" x14ac:dyDescent="0.2">
      <c r="D763" s="6"/>
    </row>
    <row r="764" spans="4:4" x14ac:dyDescent="0.2">
      <c r="D764" s="6"/>
    </row>
    <row r="765" spans="4:4" x14ac:dyDescent="0.2">
      <c r="D765" s="6"/>
    </row>
    <row r="766" spans="4:4" x14ac:dyDescent="0.2">
      <c r="D766" s="6"/>
    </row>
    <row r="767" spans="4:4" x14ac:dyDescent="0.2">
      <c r="D767" s="6"/>
    </row>
    <row r="768" spans="4:4" x14ac:dyDescent="0.2">
      <c r="D768" s="6"/>
    </row>
    <row r="769" spans="4:4" x14ac:dyDescent="0.2">
      <c r="D769" s="6"/>
    </row>
    <row r="770" spans="4:4" x14ac:dyDescent="0.2">
      <c r="D770" s="6"/>
    </row>
    <row r="771" spans="4:4" x14ac:dyDescent="0.2">
      <c r="D771" s="6"/>
    </row>
    <row r="772" spans="4:4" x14ac:dyDescent="0.2">
      <c r="D772" s="6"/>
    </row>
    <row r="773" spans="4:4" x14ac:dyDescent="0.2">
      <c r="D773" s="6"/>
    </row>
    <row r="774" spans="4:4" x14ac:dyDescent="0.2">
      <c r="D774" s="6"/>
    </row>
    <row r="775" spans="4:4" x14ac:dyDescent="0.2">
      <c r="D775" s="6"/>
    </row>
    <row r="776" spans="4:4" x14ac:dyDescent="0.2">
      <c r="D776" s="6"/>
    </row>
    <row r="777" spans="4:4" x14ac:dyDescent="0.2">
      <c r="D777" s="6"/>
    </row>
    <row r="778" spans="4:4" x14ac:dyDescent="0.2">
      <c r="D778" s="6"/>
    </row>
    <row r="779" spans="4:4" x14ac:dyDescent="0.2">
      <c r="D779" s="6"/>
    </row>
    <row r="780" spans="4:4" x14ac:dyDescent="0.2">
      <c r="D780" s="6"/>
    </row>
    <row r="781" spans="4:4" x14ac:dyDescent="0.2">
      <c r="D781" s="6"/>
    </row>
    <row r="782" spans="4:4" x14ac:dyDescent="0.2">
      <c r="D782" s="6"/>
    </row>
    <row r="783" spans="4:4" x14ac:dyDescent="0.2">
      <c r="D783" s="6"/>
    </row>
    <row r="784" spans="4:4" x14ac:dyDescent="0.2">
      <c r="D784" s="6"/>
    </row>
    <row r="785" spans="4:4" x14ac:dyDescent="0.2">
      <c r="D785" s="6"/>
    </row>
    <row r="786" spans="4:4" x14ac:dyDescent="0.2">
      <c r="D786" s="6"/>
    </row>
    <row r="787" spans="4:4" x14ac:dyDescent="0.2">
      <c r="D787" s="6"/>
    </row>
    <row r="788" spans="4:4" x14ac:dyDescent="0.2">
      <c r="D788" s="6"/>
    </row>
    <row r="789" spans="4:4" x14ac:dyDescent="0.2">
      <c r="D789" s="6"/>
    </row>
    <row r="790" spans="4:4" x14ac:dyDescent="0.2">
      <c r="D790" s="6"/>
    </row>
    <row r="791" spans="4:4" x14ac:dyDescent="0.2">
      <c r="D791" s="6"/>
    </row>
    <row r="792" spans="4:4" x14ac:dyDescent="0.2">
      <c r="D792" s="6"/>
    </row>
    <row r="793" spans="4:4" x14ac:dyDescent="0.2">
      <c r="D793" s="6"/>
    </row>
    <row r="794" spans="4:4" x14ac:dyDescent="0.2">
      <c r="D794" s="6"/>
    </row>
    <row r="795" spans="4:4" x14ac:dyDescent="0.2">
      <c r="D795" s="6"/>
    </row>
    <row r="796" spans="4:4" x14ac:dyDescent="0.2">
      <c r="D796" s="6"/>
    </row>
    <row r="797" spans="4:4" x14ac:dyDescent="0.2">
      <c r="D797" s="6"/>
    </row>
    <row r="798" spans="4:4" x14ac:dyDescent="0.2">
      <c r="D798" s="6"/>
    </row>
    <row r="799" spans="4:4" x14ac:dyDescent="0.2">
      <c r="D799" s="6"/>
    </row>
    <row r="800" spans="4:4" x14ac:dyDescent="0.2">
      <c r="D800" s="6"/>
    </row>
    <row r="801" spans="4:4" x14ac:dyDescent="0.2">
      <c r="D801" s="6"/>
    </row>
    <row r="802" spans="4:4" x14ac:dyDescent="0.2">
      <c r="D802" s="6"/>
    </row>
    <row r="803" spans="4:4" x14ac:dyDescent="0.2">
      <c r="D803" s="6"/>
    </row>
    <row r="804" spans="4:4" x14ac:dyDescent="0.2">
      <c r="D804" s="6"/>
    </row>
    <row r="805" spans="4:4" x14ac:dyDescent="0.2">
      <c r="D805" s="6"/>
    </row>
    <row r="806" spans="4:4" x14ac:dyDescent="0.2">
      <c r="D806" s="6"/>
    </row>
    <row r="807" spans="4:4" x14ac:dyDescent="0.2">
      <c r="D807" s="6"/>
    </row>
    <row r="808" spans="4:4" x14ac:dyDescent="0.2">
      <c r="D808" s="6"/>
    </row>
    <row r="809" spans="4:4" x14ac:dyDescent="0.2">
      <c r="D809" s="6"/>
    </row>
    <row r="810" spans="4:4" x14ac:dyDescent="0.2">
      <c r="D810" s="6"/>
    </row>
    <row r="811" spans="4:4" x14ac:dyDescent="0.2">
      <c r="D811" s="6"/>
    </row>
    <row r="812" spans="4:4" x14ac:dyDescent="0.2">
      <c r="D812" s="6"/>
    </row>
    <row r="813" spans="4:4" x14ac:dyDescent="0.2">
      <c r="D813" s="6"/>
    </row>
    <row r="814" spans="4:4" x14ac:dyDescent="0.2">
      <c r="D814" s="6"/>
    </row>
    <row r="815" spans="4:4" x14ac:dyDescent="0.2">
      <c r="D815" s="6"/>
    </row>
    <row r="816" spans="4:4" x14ac:dyDescent="0.2">
      <c r="D816" s="6"/>
    </row>
    <row r="817" spans="4:4" x14ac:dyDescent="0.2">
      <c r="D817" s="6"/>
    </row>
    <row r="818" spans="4:4" x14ac:dyDescent="0.2">
      <c r="D818" s="6"/>
    </row>
    <row r="819" spans="4:4" x14ac:dyDescent="0.2">
      <c r="D819" s="6"/>
    </row>
    <row r="820" spans="4:4" x14ac:dyDescent="0.2">
      <c r="D820" s="6"/>
    </row>
    <row r="821" spans="4:4" x14ac:dyDescent="0.2">
      <c r="D821" s="6"/>
    </row>
    <row r="822" spans="4:4" x14ac:dyDescent="0.2">
      <c r="D822" s="6"/>
    </row>
    <row r="823" spans="4:4" x14ac:dyDescent="0.2">
      <c r="D823" s="6"/>
    </row>
    <row r="824" spans="4:4" x14ac:dyDescent="0.2">
      <c r="D824" s="6"/>
    </row>
    <row r="825" spans="4:4" x14ac:dyDescent="0.2">
      <c r="D825" s="6"/>
    </row>
    <row r="826" spans="4:4" x14ac:dyDescent="0.2">
      <c r="D826" s="6"/>
    </row>
    <row r="827" spans="4:4" x14ac:dyDescent="0.2">
      <c r="D827" s="6"/>
    </row>
    <row r="828" spans="4:4" x14ac:dyDescent="0.2">
      <c r="D828" s="6"/>
    </row>
    <row r="829" spans="4:4" x14ac:dyDescent="0.2">
      <c r="D829" s="6"/>
    </row>
    <row r="830" spans="4:4" x14ac:dyDescent="0.2">
      <c r="D830" s="6"/>
    </row>
    <row r="831" spans="4:4" x14ac:dyDescent="0.2">
      <c r="D831" s="6"/>
    </row>
    <row r="832" spans="4:4" x14ac:dyDescent="0.2">
      <c r="D832" s="6"/>
    </row>
    <row r="833" spans="4:4" x14ac:dyDescent="0.2">
      <c r="D833" s="6"/>
    </row>
    <row r="834" spans="4:4" x14ac:dyDescent="0.2">
      <c r="D834" s="6"/>
    </row>
    <row r="835" spans="4:4" x14ac:dyDescent="0.2">
      <c r="D835" s="6"/>
    </row>
    <row r="836" spans="4:4" x14ac:dyDescent="0.2">
      <c r="D836" s="6"/>
    </row>
    <row r="837" spans="4:4" x14ac:dyDescent="0.2">
      <c r="D837" s="6"/>
    </row>
    <row r="838" spans="4:4" x14ac:dyDescent="0.2">
      <c r="D838" s="6"/>
    </row>
    <row r="839" spans="4:4" x14ac:dyDescent="0.2">
      <c r="D839" s="6"/>
    </row>
    <row r="840" spans="4:4" x14ac:dyDescent="0.2">
      <c r="D840" s="6"/>
    </row>
    <row r="841" spans="4:4" x14ac:dyDescent="0.2">
      <c r="D841" s="6"/>
    </row>
    <row r="842" spans="4:4" x14ac:dyDescent="0.2">
      <c r="D842" s="6"/>
    </row>
    <row r="843" spans="4:4" x14ac:dyDescent="0.2">
      <c r="D843" s="6"/>
    </row>
    <row r="844" spans="4:4" x14ac:dyDescent="0.2">
      <c r="D844" s="6"/>
    </row>
    <row r="845" spans="4:4" x14ac:dyDescent="0.2">
      <c r="D845" s="6"/>
    </row>
    <row r="846" spans="4:4" x14ac:dyDescent="0.2">
      <c r="D846" s="6"/>
    </row>
    <row r="847" spans="4:4" x14ac:dyDescent="0.2">
      <c r="D847" s="6"/>
    </row>
    <row r="848" spans="4:4" x14ac:dyDescent="0.2">
      <c r="D848" s="6"/>
    </row>
    <row r="849" spans="4:4" x14ac:dyDescent="0.2">
      <c r="D849" s="6"/>
    </row>
    <row r="850" spans="4:4" x14ac:dyDescent="0.2">
      <c r="D850" s="6"/>
    </row>
    <row r="851" spans="4:4" x14ac:dyDescent="0.2">
      <c r="D851" s="6"/>
    </row>
    <row r="852" spans="4:4" x14ac:dyDescent="0.2">
      <c r="D852" s="6"/>
    </row>
    <row r="853" spans="4:4" x14ac:dyDescent="0.2">
      <c r="D853" s="6"/>
    </row>
    <row r="854" spans="4:4" x14ac:dyDescent="0.2">
      <c r="D854" s="6"/>
    </row>
    <row r="855" spans="4:4" x14ac:dyDescent="0.2">
      <c r="D855" s="6"/>
    </row>
    <row r="856" spans="4:4" x14ac:dyDescent="0.2">
      <c r="D856" s="6"/>
    </row>
    <row r="857" spans="4:4" x14ac:dyDescent="0.2">
      <c r="D857" s="6"/>
    </row>
    <row r="858" spans="4:4" x14ac:dyDescent="0.2">
      <c r="D858" s="6"/>
    </row>
    <row r="859" spans="4:4" x14ac:dyDescent="0.2">
      <c r="D859" s="6"/>
    </row>
    <row r="860" spans="4:4" x14ac:dyDescent="0.2">
      <c r="D860" s="6"/>
    </row>
    <row r="861" spans="4:4" x14ac:dyDescent="0.2">
      <c r="D861" s="6"/>
    </row>
    <row r="862" spans="4:4" x14ac:dyDescent="0.2">
      <c r="D862" s="6"/>
    </row>
    <row r="863" spans="4:4" x14ac:dyDescent="0.2">
      <c r="D863" s="6"/>
    </row>
    <row r="864" spans="4:4" x14ac:dyDescent="0.2">
      <c r="D864" s="6"/>
    </row>
    <row r="865" spans="4:4" x14ac:dyDescent="0.2">
      <c r="D865" s="6"/>
    </row>
    <row r="866" spans="4:4" x14ac:dyDescent="0.2">
      <c r="D866" s="6"/>
    </row>
    <row r="867" spans="4:4" x14ac:dyDescent="0.2">
      <c r="D867" s="6"/>
    </row>
    <row r="868" spans="4:4" x14ac:dyDescent="0.2">
      <c r="D868" s="6"/>
    </row>
    <row r="869" spans="4:4" x14ac:dyDescent="0.2">
      <c r="D869" s="6"/>
    </row>
    <row r="870" spans="4:4" x14ac:dyDescent="0.2">
      <c r="D870" s="6"/>
    </row>
    <row r="871" spans="4:4" x14ac:dyDescent="0.2">
      <c r="D871" s="6"/>
    </row>
    <row r="872" spans="4:4" x14ac:dyDescent="0.2">
      <c r="D872" s="6"/>
    </row>
    <row r="873" spans="4:4" x14ac:dyDescent="0.2">
      <c r="D873" s="6"/>
    </row>
    <row r="874" spans="4:4" x14ac:dyDescent="0.2">
      <c r="D874" s="6"/>
    </row>
    <row r="875" spans="4:4" x14ac:dyDescent="0.2">
      <c r="D875" s="6"/>
    </row>
    <row r="876" spans="4:4" x14ac:dyDescent="0.2">
      <c r="D876" s="6"/>
    </row>
    <row r="877" spans="4:4" x14ac:dyDescent="0.2">
      <c r="D877" s="6"/>
    </row>
    <row r="878" spans="4:4" x14ac:dyDescent="0.2">
      <c r="D878" s="6"/>
    </row>
    <row r="879" spans="4:4" x14ac:dyDescent="0.2">
      <c r="D879" s="6"/>
    </row>
    <row r="880" spans="4:4" x14ac:dyDescent="0.2">
      <c r="D880" s="6"/>
    </row>
    <row r="881" spans="4:4" x14ac:dyDescent="0.2">
      <c r="D881" s="6"/>
    </row>
    <row r="882" spans="4:4" x14ac:dyDescent="0.2">
      <c r="D882" s="6"/>
    </row>
    <row r="883" spans="4:4" x14ac:dyDescent="0.2">
      <c r="D883" s="6"/>
    </row>
    <row r="884" spans="4:4" x14ac:dyDescent="0.2">
      <c r="D884" s="6"/>
    </row>
    <row r="885" spans="4:4" x14ac:dyDescent="0.2">
      <c r="D885" s="6"/>
    </row>
    <row r="886" spans="4:4" x14ac:dyDescent="0.2">
      <c r="D886" s="6"/>
    </row>
    <row r="887" spans="4:4" x14ac:dyDescent="0.2">
      <c r="D887" s="6"/>
    </row>
    <row r="888" spans="4:4" x14ac:dyDescent="0.2">
      <c r="D888" s="6"/>
    </row>
    <row r="889" spans="4:4" x14ac:dyDescent="0.2">
      <c r="D889" s="6"/>
    </row>
    <row r="890" spans="4:4" x14ac:dyDescent="0.2">
      <c r="D890" s="6"/>
    </row>
    <row r="891" spans="4:4" x14ac:dyDescent="0.2">
      <c r="D891" s="6"/>
    </row>
    <row r="892" spans="4:4" x14ac:dyDescent="0.2">
      <c r="D892" s="6"/>
    </row>
    <row r="893" spans="4:4" x14ac:dyDescent="0.2">
      <c r="D893" s="6"/>
    </row>
    <row r="894" spans="4:4" x14ac:dyDescent="0.2">
      <c r="D894" s="6"/>
    </row>
    <row r="895" spans="4:4" x14ac:dyDescent="0.2">
      <c r="D895" s="6"/>
    </row>
    <row r="896" spans="4:4" x14ac:dyDescent="0.2">
      <c r="D896" s="6"/>
    </row>
    <row r="897" spans="4:4" x14ac:dyDescent="0.2">
      <c r="D897" s="6"/>
    </row>
    <row r="898" spans="4:4" x14ac:dyDescent="0.2">
      <c r="D898" s="6"/>
    </row>
    <row r="899" spans="4:4" x14ac:dyDescent="0.2">
      <c r="D899" s="6"/>
    </row>
    <row r="900" spans="4:4" x14ac:dyDescent="0.2">
      <c r="D900" s="6"/>
    </row>
    <row r="901" spans="4:4" x14ac:dyDescent="0.2">
      <c r="D901" s="6"/>
    </row>
    <row r="902" spans="4:4" x14ac:dyDescent="0.2">
      <c r="D902" s="6"/>
    </row>
    <row r="903" spans="4:4" x14ac:dyDescent="0.2">
      <c r="D903" s="6"/>
    </row>
    <row r="904" spans="4:4" x14ac:dyDescent="0.2">
      <c r="D904" s="6"/>
    </row>
    <row r="905" spans="4:4" x14ac:dyDescent="0.2">
      <c r="D905" s="6"/>
    </row>
    <row r="906" spans="4:4" x14ac:dyDescent="0.2">
      <c r="D906" s="6"/>
    </row>
    <row r="907" spans="4:4" x14ac:dyDescent="0.2">
      <c r="D907" s="6"/>
    </row>
    <row r="908" spans="4:4" x14ac:dyDescent="0.2">
      <c r="D908" s="6"/>
    </row>
    <row r="909" spans="4:4" x14ac:dyDescent="0.2">
      <c r="D909" s="6"/>
    </row>
    <row r="910" spans="4:4" x14ac:dyDescent="0.2">
      <c r="D910" s="6"/>
    </row>
    <row r="911" spans="4:4" x14ac:dyDescent="0.2">
      <c r="D911" s="6"/>
    </row>
    <row r="912" spans="4:4" x14ac:dyDescent="0.2">
      <c r="D912" s="6"/>
    </row>
    <row r="913" spans="4:4" x14ac:dyDescent="0.2">
      <c r="D913" s="6"/>
    </row>
    <row r="914" spans="4:4" x14ac:dyDescent="0.2">
      <c r="D914" s="6"/>
    </row>
    <row r="915" spans="4:4" x14ac:dyDescent="0.2">
      <c r="D915" s="6"/>
    </row>
    <row r="916" spans="4:4" x14ac:dyDescent="0.2">
      <c r="D916" s="6"/>
    </row>
    <row r="917" spans="4:4" x14ac:dyDescent="0.2">
      <c r="D917" s="6"/>
    </row>
    <row r="918" spans="4:4" x14ac:dyDescent="0.2">
      <c r="D918" s="6"/>
    </row>
    <row r="919" spans="4:4" x14ac:dyDescent="0.2">
      <c r="D919" s="6"/>
    </row>
    <row r="920" spans="4:4" x14ac:dyDescent="0.2">
      <c r="D920" s="6"/>
    </row>
    <row r="921" spans="4:4" x14ac:dyDescent="0.2">
      <c r="D921" s="6"/>
    </row>
    <row r="922" spans="4:4" x14ac:dyDescent="0.2">
      <c r="D922" s="6"/>
    </row>
    <row r="923" spans="4:4" x14ac:dyDescent="0.2">
      <c r="D923" s="6"/>
    </row>
    <row r="924" spans="4:4" x14ac:dyDescent="0.2">
      <c r="D924" s="6"/>
    </row>
    <row r="925" spans="4:4" x14ac:dyDescent="0.2">
      <c r="D925" s="6"/>
    </row>
    <row r="926" spans="4:4" x14ac:dyDescent="0.2">
      <c r="D926" s="6"/>
    </row>
    <row r="927" spans="4:4" x14ac:dyDescent="0.2">
      <c r="D927" s="6"/>
    </row>
    <row r="928" spans="4:4" x14ac:dyDescent="0.2">
      <c r="D928" s="6"/>
    </row>
    <row r="929" spans="4:4" x14ac:dyDescent="0.2">
      <c r="D929" s="6"/>
    </row>
    <row r="930" spans="4:4" x14ac:dyDescent="0.2">
      <c r="D930" s="6"/>
    </row>
    <row r="931" spans="4:4" x14ac:dyDescent="0.2">
      <c r="D931" s="6"/>
    </row>
    <row r="932" spans="4:4" x14ac:dyDescent="0.2">
      <c r="D932" s="6"/>
    </row>
    <row r="933" spans="4:4" x14ac:dyDescent="0.2">
      <c r="D933" s="6"/>
    </row>
    <row r="934" spans="4:4" x14ac:dyDescent="0.2">
      <c r="D934" s="6"/>
    </row>
    <row r="935" spans="4:4" x14ac:dyDescent="0.2">
      <c r="D935" s="6"/>
    </row>
    <row r="936" spans="4:4" x14ac:dyDescent="0.2">
      <c r="D936" s="6"/>
    </row>
    <row r="937" spans="4:4" x14ac:dyDescent="0.2">
      <c r="D937" s="6"/>
    </row>
    <row r="938" spans="4:4" x14ac:dyDescent="0.2">
      <c r="D938" s="6"/>
    </row>
    <row r="939" spans="4:4" x14ac:dyDescent="0.2">
      <c r="D939" s="6"/>
    </row>
    <row r="940" spans="4:4" x14ac:dyDescent="0.2">
      <c r="D940" s="6"/>
    </row>
    <row r="941" spans="4:4" x14ac:dyDescent="0.2">
      <c r="D941" s="6"/>
    </row>
    <row r="942" spans="4:4" x14ac:dyDescent="0.2">
      <c r="D942" s="6"/>
    </row>
    <row r="943" spans="4:4" x14ac:dyDescent="0.2">
      <c r="D943" s="6"/>
    </row>
    <row r="944" spans="4:4" x14ac:dyDescent="0.2">
      <c r="D944" s="6"/>
    </row>
    <row r="945" spans="4:4" x14ac:dyDescent="0.2">
      <c r="D945" s="6"/>
    </row>
    <row r="946" spans="4:4" x14ac:dyDescent="0.2">
      <c r="D946" s="6"/>
    </row>
    <row r="947" spans="4:4" x14ac:dyDescent="0.2">
      <c r="D947" s="6"/>
    </row>
    <row r="948" spans="4:4" x14ac:dyDescent="0.2">
      <c r="D948" s="6"/>
    </row>
    <row r="949" spans="4:4" x14ac:dyDescent="0.2">
      <c r="D949" s="6"/>
    </row>
    <row r="950" spans="4:4" x14ac:dyDescent="0.2">
      <c r="D950" s="6"/>
    </row>
    <row r="951" spans="4:4" x14ac:dyDescent="0.2">
      <c r="D951" s="6"/>
    </row>
    <row r="952" spans="4:4" x14ac:dyDescent="0.2">
      <c r="D952" s="6"/>
    </row>
    <row r="953" spans="4:4" x14ac:dyDescent="0.2">
      <c r="D953" s="6"/>
    </row>
    <row r="954" spans="4:4" x14ac:dyDescent="0.2">
      <c r="D954" s="6"/>
    </row>
    <row r="955" spans="4:4" x14ac:dyDescent="0.2">
      <c r="D955" s="6"/>
    </row>
    <row r="956" spans="4:4" x14ac:dyDescent="0.2">
      <c r="D956" s="6"/>
    </row>
    <row r="957" spans="4:4" x14ac:dyDescent="0.2">
      <c r="D957" s="6"/>
    </row>
    <row r="958" spans="4:4" x14ac:dyDescent="0.2">
      <c r="D958" s="6"/>
    </row>
    <row r="959" spans="4:4" x14ac:dyDescent="0.2">
      <c r="D959" s="6"/>
    </row>
    <row r="960" spans="4:4" x14ac:dyDescent="0.2">
      <c r="D960" s="6"/>
    </row>
    <row r="961" spans="4:4" x14ac:dyDescent="0.2">
      <c r="D961" s="6"/>
    </row>
    <row r="962" spans="4:4" x14ac:dyDescent="0.2">
      <c r="D962" s="6"/>
    </row>
    <row r="963" spans="4:4" x14ac:dyDescent="0.2">
      <c r="D963" s="6"/>
    </row>
    <row r="964" spans="4:4" x14ac:dyDescent="0.2">
      <c r="D964" s="6"/>
    </row>
    <row r="965" spans="4:4" x14ac:dyDescent="0.2">
      <c r="D965" s="6"/>
    </row>
    <row r="966" spans="4:4" x14ac:dyDescent="0.2">
      <c r="D966" s="6"/>
    </row>
    <row r="967" spans="4:4" x14ac:dyDescent="0.2">
      <c r="D967" s="6"/>
    </row>
    <row r="968" spans="4:4" x14ac:dyDescent="0.2">
      <c r="D968" s="6"/>
    </row>
    <row r="969" spans="4:4" x14ac:dyDescent="0.2">
      <c r="D969" s="6"/>
    </row>
    <row r="970" spans="4:4" x14ac:dyDescent="0.2">
      <c r="D970" s="6"/>
    </row>
    <row r="971" spans="4:4" x14ac:dyDescent="0.2">
      <c r="D971" s="6"/>
    </row>
    <row r="972" spans="4:4" x14ac:dyDescent="0.2">
      <c r="D972" s="6"/>
    </row>
    <row r="973" spans="4:4" x14ac:dyDescent="0.2">
      <c r="D973" s="6"/>
    </row>
    <row r="974" spans="4:4" x14ac:dyDescent="0.2">
      <c r="D974" s="6"/>
    </row>
    <row r="975" spans="4:4" x14ac:dyDescent="0.2">
      <c r="D975" s="6"/>
    </row>
    <row r="976" spans="4:4" x14ac:dyDescent="0.2">
      <c r="D976" s="6"/>
    </row>
    <row r="977" spans="4:4" x14ac:dyDescent="0.2">
      <c r="D977" s="6"/>
    </row>
    <row r="978" spans="4:4" x14ac:dyDescent="0.2">
      <c r="D978" s="6"/>
    </row>
    <row r="979" spans="4:4" x14ac:dyDescent="0.2">
      <c r="D979" s="6"/>
    </row>
    <row r="980" spans="4:4" x14ac:dyDescent="0.2">
      <c r="D980" s="6"/>
    </row>
    <row r="981" spans="4:4" x14ac:dyDescent="0.2">
      <c r="D981" s="6"/>
    </row>
    <row r="982" spans="4:4" x14ac:dyDescent="0.2">
      <c r="D982" s="6"/>
    </row>
    <row r="983" spans="4:4" x14ac:dyDescent="0.2">
      <c r="D983" s="6"/>
    </row>
    <row r="984" spans="4:4" x14ac:dyDescent="0.2">
      <c r="D984" s="6"/>
    </row>
    <row r="985" spans="4:4" x14ac:dyDescent="0.2">
      <c r="D985" s="6"/>
    </row>
    <row r="986" spans="4:4" x14ac:dyDescent="0.2">
      <c r="D986" s="6"/>
    </row>
    <row r="987" spans="4:4" x14ac:dyDescent="0.2">
      <c r="D987" s="6"/>
    </row>
    <row r="988" spans="4:4" x14ac:dyDescent="0.2">
      <c r="D988" s="6"/>
    </row>
    <row r="989" spans="4:4" x14ac:dyDescent="0.2">
      <c r="D989" s="6"/>
    </row>
    <row r="990" spans="4:4" x14ac:dyDescent="0.2">
      <c r="D990" s="6"/>
    </row>
    <row r="991" spans="4:4" x14ac:dyDescent="0.2">
      <c r="D991" s="6"/>
    </row>
    <row r="992" spans="4:4" x14ac:dyDescent="0.2">
      <c r="D992" s="6"/>
    </row>
    <row r="993" spans="4:4" x14ac:dyDescent="0.2">
      <c r="D993" s="6"/>
    </row>
    <row r="994" spans="4:4" x14ac:dyDescent="0.2">
      <c r="D994" s="6"/>
    </row>
    <row r="995" spans="4:4" x14ac:dyDescent="0.2">
      <c r="D995" s="6"/>
    </row>
    <row r="996" spans="4:4" x14ac:dyDescent="0.2">
      <c r="D996" s="6"/>
    </row>
    <row r="997" spans="4:4" x14ac:dyDescent="0.2">
      <c r="D997" s="6"/>
    </row>
    <row r="998" spans="4:4" x14ac:dyDescent="0.2">
      <c r="D998" s="6"/>
    </row>
    <row r="999" spans="4:4" x14ac:dyDescent="0.2">
      <c r="D999" s="6"/>
    </row>
    <row r="1000" spans="4:4" x14ac:dyDescent="0.2">
      <c r="D1000" s="6"/>
    </row>
    <row r="1001" spans="4:4" x14ac:dyDescent="0.2">
      <c r="D1001" s="6"/>
    </row>
    <row r="1002" spans="4:4" x14ac:dyDescent="0.2">
      <c r="D1002" s="6"/>
    </row>
    <row r="1003" spans="4:4" x14ac:dyDescent="0.2">
      <c r="D1003" s="6"/>
    </row>
    <row r="1004" spans="4:4" x14ac:dyDescent="0.2">
      <c r="D1004" s="6"/>
    </row>
    <row r="1005" spans="4:4" x14ac:dyDescent="0.2">
      <c r="D1005" s="6"/>
    </row>
    <row r="1006" spans="4:4" x14ac:dyDescent="0.2">
      <c r="D1006" s="6"/>
    </row>
    <row r="1007" spans="4:4" x14ac:dyDescent="0.2">
      <c r="D1007" s="6"/>
    </row>
    <row r="1008" spans="4:4" x14ac:dyDescent="0.2">
      <c r="D1008" s="6"/>
    </row>
    <row r="1009" spans="4:4" x14ac:dyDescent="0.2">
      <c r="D1009" s="6"/>
    </row>
  </sheetData>
  <sheetProtection formatCells="0" formatColumns="0" formatRows="0"/>
  <mergeCells count="11">
    <mergeCell ref="H8:I8"/>
    <mergeCell ref="K8:L8"/>
    <mergeCell ref="B8:C8"/>
    <mergeCell ref="N28:O28"/>
    <mergeCell ref="H7:I7"/>
    <mergeCell ref="K7:L7"/>
    <mergeCell ref="O16:R16"/>
    <mergeCell ref="P10:R10"/>
    <mergeCell ref="E7:F7"/>
    <mergeCell ref="E8:F8"/>
    <mergeCell ref="B7:C7"/>
  </mergeCells>
  <phoneticPr fontId="0" type="noConversion"/>
  <conditionalFormatting sqref="P20:R20">
    <cfRule type="cellIs" dxfId="5" priority="1" stopIfTrue="1" operator="greaterThan">
      <formula>2.5</formula>
    </cfRule>
  </conditionalFormatting>
  <conditionalFormatting sqref="P21:R21">
    <cfRule type="cellIs" dxfId="4" priority="2" stopIfTrue="1" operator="lessThan">
      <formula>2.5</formula>
    </cfRule>
  </conditionalFormatting>
  <pageMargins left="0.75" right="0.75" top="1" bottom="1" header="0.5" footer="0.5"/>
  <pageSetup scale="70"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S1009"/>
  <sheetViews>
    <sheetView showGridLines="0" zoomScaleNormal="100" workbookViewId="0"/>
  </sheetViews>
  <sheetFormatPr defaultRowHeight="12.75" x14ac:dyDescent="0.2"/>
  <cols>
    <col min="1" max="1" width="3.140625" style="40" customWidth="1"/>
    <col min="2" max="2" width="7.85546875" style="40" customWidth="1"/>
    <col min="3" max="3" width="13.7109375" style="40" customWidth="1"/>
    <col min="4" max="4" width="5.5703125" style="40" customWidth="1"/>
    <col min="5" max="5" width="8.5703125" style="40" customWidth="1"/>
    <col min="6" max="6" width="12.28515625" style="40" customWidth="1"/>
    <col min="7" max="7" width="5.7109375" style="40" customWidth="1"/>
    <col min="8" max="8" width="8.85546875" style="40" customWidth="1"/>
    <col min="9" max="9" width="11" style="40" customWidth="1"/>
    <col min="10" max="10" width="14.5703125" style="40" customWidth="1"/>
    <col min="11" max="11" width="11.7109375" style="40" customWidth="1"/>
    <col min="12" max="12" width="11.42578125" style="40" customWidth="1"/>
    <col min="13" max="13" width="11.140625" style="40" customWidth="1"/>
    <col min="14" max="14" width="12.28515625" style="40" customWidth="1"/>
    <col min="15" max="15" width="3.140625" style="40" customWidth="1"/>
    <col min="16" max="16" width="13" style="40" customWidth="1"/>
    <col min="17" max="17" width="12" style="40" customWidth="1"/>
    <col min="18" max="18" width="11.5703125" style="40" customWidth="1"/>
    <col min="19" max="19" width="12" style="40" customWidth="1"/>
    <col min="20" max="20" width="12.140625" style="40" customWidth="1"/>
    <col min="21" max="21" width="12.85546875" style="40" customWidth="1"/>
    <col min="22" max="22" width="14.42578125" style="40" customWidth="1"/>
    <col min="23" max="33" width="9.140625" style="40"/>
    <col min="34" max="34" width="10.140625" style="40" customWidth="1"/>
    <col min="35" max="16384" width="9.140625" style="40"/>
  </cols>
  <sheetData>
    <row r="1" spans="2:14" ht="15.75" x14ac:dyDescent="0.25">
      <c r="B1" s="72" t="s">
        <v>46</v>
      </c>
    </row>
    <row r="2" spans="2:14" ht="15" x14ac:dyDescent="0.2">
      <c r="B2" s="71"/>
    </row>
    <row r="3" spans="2:14" ht="15" x14ac:dyDescent="0.2">
      <c r="B3" s="71"/>
    </row>
    <row r="4" spans="2:14" ht="15" x14ac:dyDescent="0.2">
      <c r="B4" s="71"/>
    </row>
    <row r="7" spans="2:14" x14ac:dyDescent="0.2">
      <c r="B7" s="101" t="s">
        <v>42</v>
      </c>
      <c r="C7" s="101"/>
      <c r="E7" s="101" t="s">
        <v>41</v>
      </c>
      <c r="F7" s="101"/>
      <c r="H7" s="101" t="s">
        <v>41</v>
      </c>
      <c r="I7" s="101"/>
    </row>
    <row r="8" spans="2:14" x14ac:dyDescent="0.2">
      <c r="B8" s="101" t="s">
        <v>40</v>
      </c>
      <c r="C8" s="101"/>
      <c r="E8" s="101" t="s">
        <v>39</v>
      </c>
      <c r="F8" s="101"/>
      <c r="G8" s="68"/>
      <c r="H8" s="101" t="s">
        <v>38</v>
      </c>
      <c r="I8" s="101"/>
      <c r="J8" s="68"/>
    </row>
    <row r="9" spans="2:14" x14ac:dyDescent="0.2">
      <c r="B9" s="70" t="s">
        <v>37</v>
      </c>
      <c r="C9" s="69" t="s">
        <v>36</v>
      </c>
      <c r="D9" s="68"/>
      <c r="E9" s="70" t="s">
        <v>37</v>
      </c>
      <c r="F9" s="69" t="s">
        <v>36</v>
      </c>
      <c r="G9" s="68"/>
      <c r="H9" s="70" t="s">
        <v>37</v>
      </c>
      <c r="I9" s="69" t="s">
        <v>36</v>
      </c>
      <c r="J9" s="68"/>
    </row>
    <row r="10" spans="2:14" x14ac:dyDescent="0.2">
      <c r="B10" s="42">
        <v>1</v>
      </c>
      <c r="C10" s="42" t="s">
        <v>28</v>
      </c>
      <c r="D10" s="41"/>
      <c r="E10" s="42">
        <f ca="1">RANDBETWEEN(1,1000)</f>
        <v>332</v>
      </c>
      <c r="F10" s="46" t="str">
        <f t="shared" ref="F10:F29" ca="1" si="0">INDEX($C$10:$C$1009,E10)</f>
        <v>No</v>
      </c>
      <c r="G10" s="41"/>
      <c r="H10" s="42">
        <f ca="1">RANDBETWEEN(1,1000)</f>
        <v>854</v>
      </c>
      <c r="I10" s="42" t="str">
        <f t="shared" ref="I10:I41" ca="1" si="1">INDEX($C$10:$C$1009,H10)</f>
        <v>No</v>
      </c>
      <c r="J10" s="41"/>
      <c r="K10" s="102"/>
      <c r="L10" s="102"/>
      <c r="M10" s="101" t="s">
        <v>35</v>
      </c>
      <c r="N10" s="101"/>
    </row>
    <row r="11" spans="2:14" x14ac:dyDescent="0.2">
      <c r="B11" s="42">
        <v>2</v>
      </c>
      <c r="C11" s="42" t="s">
        <v>28</v>
      </c>
      <c r="D11" s="41"/>
      <c r="E11" s="42">
        <f t="shared" ref="E11:E29" ca="1" si="2">RANDBETWEEN(1,1000)</f>
        <v>596</v>
      </c>
      <c r="F11" s="46" t="str">
        <f t="shared" ca="1" si="0"/>
        <v>No</v>
      </c>
      <c r="G11" s="41"/>
      <c r="H11" s="42">
        <f t="shared" ref="H11:H59" ca="1" si="3">RANDBETWEEN(1,1000)</f>
        <v>907</v>
      </c>
      <c r="I11" s="42" t="str">
        <f t="shared" ca="1" si="1"/>
        <v>No</v>
      </c>
      <c r="J11" s="41"/>
      <c r="K11" s="96" t="s">
        <v>2</v>
      </c>
      <c r="L11" s="97"/>
      <c r="M11" s="59" t="s">
        <v>31</v>
      </c>
      <c r="N11" s="58" t="s">
        <v>30</v>
      </c>
    </row>
    <row r="12" spans="2:14" x14ac:dyDescent="0.2">
      <c r="B12" s="42">
        <v>3</v>
      </c>
      <c r="C12" s="42" t="s">
        <v>28</v>
      </c>
      <c r="D12" s="41"/>
      <c r="E12" s="42">
        <f t="shared" ca="1" si="2"/>
        <v>356</v>
      </c>
      <c r="F12" s="46" t="str">
        <f t="shared" ca="1" si="0"/>
        <v>No</v>
      </c>
      <c r="G12" s="41"/>
      <c r="H12" s="42">
        <f t="shared" ca="1" si="3"/>
        <v>184</v>
      </c>
      <c r="I12" s="42" t="str">
        <f t="shared" ca="1" si="1"/>
        <v>No</v>
      </c>
      <c r="J12" s="41"/>
      <c r="K12" s="57" t="s">
        <v>34</v>
      </c>
      <c r="L12" s="67">
        <f>COUNTIF(C10:C1009,"Yes")</f>
        <v>300</v>
      </c>
      <c r="M12" s="67">
        <f ca="1">COUNTIF(F10:F29,"Yes")</f>
        <v>7</v>
      </c>
      <c r="N12" s="66">
        <f ca="1">COUNTIF(I10:I59,"Yes")</f>
        <v>19</v>
      </c>
    </row>
    <row r="13" spans="2:14" x14ac:dyDescent="0.2">
      <c r="B13" s="42">
        <v>4</v>
      </c>
      <c r="C13" s="42" t="s">
        <v>28</v>
      </c>
      <c r="D13" s="41"/>
      <c r="E13" s="42">
        <f t="shared" ca="1" si="2"/>
        <v>865</v>
      </c>
      <c r="F13" s="46" t="str">
        <f t="shared" ca="1" si="0"/>
        <v>Yes</v>
      </c>
      <c r="G13" s="41"/>
      <c r="H13" s="42">
        <f t="shared" ca="1" si="3"/>
        <v>374</v>
      </c>
      <c r="I13" s="42" t="str">
        <f t="shared" ca="1" si="1"/>
        <v>No</v>
      </c>
      <c r="J13" s="41"/>
      <c r="K13" s="54" t="s">
        <v>33</v>
      </c>
      <c r="L13" s="65">
        <v>1000</v>
      </c>
      <c r="M13" s="65">
        <v>20</v>
      </c>
      <c r="N13" s="64">
        <v>50</v>
      </c>
    </row>
    <row r="14" spans="2:14" x14ac:dyDescent="0.2">
      <c r="B14" s="42">
        <v>5</v>
      </c>
      <c r="C14" s="42" t="s">
        <v>27</v>
      </c>
      <c r="D14" s="41"/>
      <c r="E14" s="42">
        <f t="shared" ca="1" si="2"/>
        <v>740</v>
      </c>
      <c r="F14" s="46" t="str">
        <f t="shared" ca="1" si="0"/>
        <v>No</v>
      </c>
      <c r="G14" s="41"/>
      <c r="H14" s="42">
        <f t="shared" ca="1" si="3"/>
        <v>972</v>
      </c>
      <c r="I14" s="42" t="str">
        <f t="shared" ca="1" si="1"/>
        <v>Yes</v>
      </c>
      <c r="J14" s="41"/>
      <c r="K14" s="51" t="s">
        <v>32</v>
      </c>
      <c r="L14" s="63">
        <f>L12/L13</f>
        <v>0.3</v>
      </c>
      <c r="M14" s="62">
        <f ca="1">M12/M13</f>
        <v>0.35</v>
      </c>
      <c r="N14" s="61">
        <f ca="1">N12/N13</f>
        <v>0.38</v>
      </c>
    </row>
    <row r="15" spans="2:14" x14ac:dyDescent="0.2">
      <c r="B15" s="42">
        <v>6</v>
      </c>
      <c r="C15" s="42" t="s">
        <v>28</v>
      </c>
      <c r="D15" s="41"/>
      <c r="E15" s="42">
        <f t="shared" ca="1" si="2"/>
        <v>446</v>
      </c>
      <c r="F15" s="46" t="str">
        <f t="shared" ca="1" si="0"/>
        <v>Yes</v>
      </c>
      <c r="G15" s="41"/>
      <c r="H15" s="42">
        <f t="shared" ca="1" si="3"/>
        <v>261</v>
      </c>
      <c r="I15" s="42" t="str">
        <f t="shared" ca="1" si="1"/>
        <v>Yes</v>
      </c>
      <c r="J15" s="41"/>
    </row>
    <row r="16" spans="2:14" x14ac:dyDescent="0.2">
      <c r="B16" s="42">
        <v>7</v>
      </c>
      <c r="C16" s="42" t="s">
        <v>28</v>
      </c>
      <c r="D16" s="41"/>
      <c r="E16" s="42">
        <f t="shared" ca="1" si="2"/>
        <v>846</v>
      </c>
      <c r="F16" s="46" t="str">
        <f t="shared" ca="1" si="0"/>
        <v>No</v>
      </c>
      <c r="G16" s="41"/>
      <c r="H16" s="42">
        <f t="shared" ca="1" si="3"/>
        <v>264</v>
      </c>
      <c r="I16" s="42" t="str">
        <f t="shared" ca="1" si="1"/>
        <v>No</v>
      </c>
      <c r="J16" s="41"/>
      <c r="L16" s="101" t="s">
        <v>51</v>
      </c>
      <c r="M16" s="101"/>
      <c r="N16" s="101"/>
    </row>
    <row r="17" spans="2:15" x14ac:dyDescent="0.2">
      <c r="B17" s="42">
        <v>8</v>
      </c>
      <c r="C17" s="42" t="s">
        <v>28</v>
      </c>
      <c r="D17" s="41"/>
      <c r="E17" s="42">
        <f t="shared" ca="1" si="2"/>
        <v>766</v>
      </c>
      <c r="F17" s="46" t="str">
        <f t="shared" ca="1" si="0"/>
        <v>No</v>
      </c>
      <c r="G17" s="41"/>
      <c r="H17" s="42">
        <f t="shared" ca="1" si="3"/>
        <v>383</v>
      </c>
      <c r="I17" s="42" t="str">
        <f t="shared" ca="1" si="1"/>
        <v>Yes</v>
      </c>
      <c r="J17" s="41"/>
      <c r="L17" s="60"/>
      <c r="M17" s="59" t="s">
        <v>31</v>
      </c>
      <c r="N17" s="58" t="s">
        <v>30</v>
      </c>
    </row>
    <row r="18" spans="2:15" x14ac:dyDescent="0.2">
      <c r="B18" s="42">
        <v>9</v>
      </c>
      <c r="C18" s="42" t="s">
        <v>28</v>
      </c>
      <c r="D18" s="41"/>
      <c r="E18" s="42">
        <f t="shared" ca="1" si="2"/>
        <v>43</v>
      </c>
      <c r="F18" s="46" t="str">
        <f t="shared" ca="1" si="0"/>
        <v>No</v>
      </c>
      <c r="G18" s="41"/>
      <c r="H18" s="42">
        <f t="shared" ca="1" si="3"/>
        <v>423</v>
      </c>
      <c r="I18" s="42" t="str">
        <f t="shared" ca="1" si="1"/>
        <v>Yes</v>
      </c>
      <c r="J18" s="41"/>
      <c r="L18" s="57" t="s">
        <v>29</v>
      </c>
      <c r="M18" s="56">
        <f>ABS(_xlfn.NORM.S.INV(0.025))</f>
        <v>1.9599639845400538</v>
      </c>
      <c r="N18" s="55">
        <f>ABS(_xlfn.NORM.S.INV(0.025))</f>
        <v>1.9599639845400538</v>
      </c>
    </row>
    <row r="19" spans="2:15" x14ac:dyDescent="0.2">
      <c r="B19" s="42">
        <v>10</v>
      </c>
      <c r="C19" s="42" t="s">
        <v>28</v>
      </c>
      <c r="D19" s="41"/>
      <c r="E19" s="42">
        <f t="shared" ca="1" si="2"/>
        <v>16</v>
      </c>
      <c r="F19" s="46" t="str">
        <f t="shared" ca="1" si="0"/>
        <v>Yes</v>
      </c>
      <c r="G19" s="41"/>
      <c r="H19" s="42">
        <f t="shared" ca="1" si="3"/>
        <v>321</v>
      </c>
      <c r="I19" s="42" t="str">
        <f t="shared" ca="1" si="1"/>
        <v>Yes</v>
      </c>
      <c r="J19" s="41"/>
      <c r="L19" s="54" t="s">
        <v>22</v>
      </c>
      <c r="M19" s="53">
        <f ca="1">IF(M14-M18*SQRT(M14*(1-M14)/M13)&gt;0,M14-M18*SQRT(M14*(1-M14)/M13),0)</f>
        <v>0.14096269690460589</v>
      </c>
      <c r="N19" s="52">
        <f ca="1">IF(N14-N18*SQRT(N14*(1-N14)/N13)&gt;0,N14-N18*SQRT(N14*(1-N14)/N13),0)</f>
        <v>0.24546021419999692</v>
      </c>
    </row>
    <row r="20" spans="2:15" x14ac:dyDescent="0.2">
      <c r="B20" s="42">
        <v>11</v>
      </c>
      <c r="C20" s="42" t="s">
        <v>27</v>
      </c>
      <c r="D20" s="41"/>
      <c r="E20" s="42">
        <f t="shared" ca="1" si="2"/>
        <v>536</v>
      </c>
      <c r="F20" s="46" t="str">
        <f t="shared" ca="1" si="0"/>
        <v>Yes</v>
      </c>
      <c r="G20" s="41"/>
      <c r="H20" s="42">
        <f t="shared" ca="1" si="3"/>
        <v>920</v>
      </c>
      <c r="I20" s="42" t="str">
        <f t="shared" ca="1" si="1"/>
        <v>Yes</v>
      </c>
      <c r="J20" s="41"/>
      <c r="L20" s="54" t="s">
        <v>23</v>
      </c>
      <c r="M20" s="53">
        <f ca="1">M14+M18*SQRT(M14*(1-M14)/M13)</f>
        <v>0.55903730309539412</v>
      </c>
      <c r="N20" s="52">
        <f ca="1">N14+N18*SQRT(N14*(1-N14)/N13)</f>
        <v>0.51453978580000315</v>
      </c>
    </row>
    <row r="21" spans="2:15" x14ac:dyDescent="0.2">
      <c r="B21" s="42">
        <v>12</v>
      </c>
      <c r="C21" s="42" t="s">
        <v>28</v>
      </c>
      <c r="D21" s="41"/>
      <c r="E21" s="42">
        <f t="shared" ca="1" si="2"/>
        <v>227</v>
      </c>
      <c r="F21" s="46" t="str">
        <f t="shared" ca="1" si="0"/>
        <v>Yes</v>
      </c>
      <c r="G21" s="41"/>
      <c r="H21" s="42">
        <f t="shared" ca="1" si="3"/>
        <v>982</v>
      </c>
      <c r="I21" s="42" t="str">
        <f t="shared" ca="1" si="1"/>
        <v>Yes</v>
      </c>
      <c r="J21" s="41"/>
      <c r="L21" s="51" t="s">
        <v>24</v>
      </c>
      <c r="M21" s="50">
        <f ca="1">M20-M19</f>
        <v>0.41807460619078823</v>
      </c>
      <c r="N21" s="49">
        <f ca="1">N20-N19</f>
        <v>0.26907957160000623</v>
      </c>
    </row>
    <row r="22" spans="2:15" x14ac:dyDescent="0.2">
      <c r="B22" s="42">
        <v>13</v>
      </c>
      <c r="C22" s="42" t="s">
        <v>28</v>
      </c>
      <c r="D22" s="41"/>
      <c r="E22" s="42">
        <f t="shared" ca="1" si="2"/>
        <v>574</v>
      </c>
      <c r="F22" s="46" t="str">
        <f t="shared" ca="1" si="0"/>
        <v>No</v>
      </c>
      <c r="G22" s="41"/>
      <c r="H22" s="42">
        <f t="shared" ca="1" si="3"/>
        <v>673</v>
      </c>
      <c r="I22" s="42" t="str">
        <f t="shared" ca="1" si="1"/>
        <v>No</v>
      </c>
      <c r="J22" s="41"/>
      <c r="M22" s="47"/>
      <c r="N22" s="47"/>
      <c r="O22" s="48"/>
    </row>
    <row r="23" spans="2:15" x14ac:dyDescent="0.2">
      <c r="B23" s="42">
        <v>14</v>
      </c>
      <c r="C23" s="42" t="s">
        <v>27</v>
      </c>
      <c r="D23" s="41"/>
      <c r="E23" s="42">
        <f t="shared" ca="1" si="2"/>
        <v>991</v>
      </c>
      <c r="F23" s="46" t="str">
        <f t="shared" ca="1" si="0"/>
        <v>No</v>
      </c>
      <c r="G23" s="41"/>
      <c r="H23" s="42">
        <f t="shared" ca="1" si="3"/>
        <v>29</v>
      </c>
      <c r="I23" s="42" t="str">
        <f t="shared" ca="1" si="1"/>
        <v>Yes</v>
      </c>
      <c r="J23" s="41"/>
      <c r="M23" s="43"/>
      <c r="N23" s="43"/>
    </row>
    <row r="24" spans="2:15" x14ac:dyDescent="0.2">
      <c r="B24" s="42">
        <v>15</v>
      </c>
      <c r="C24" s="42" t="s">
        <v>28</v>
      </c>
      <c r="D24" s="41"/>
      <c r="E24" s="42">
        <f t="shared" ca="1" si="2"/>
        <v>658</v>
      </c>
      <c r="F24" s="46" t="str">
        <f t="shared" ca="1" si="0"/>
        <v>No</v>
      </c>
      <c r="G24" s="41"/>
      <c r="H24" s="42">
        <f t="shared" ca="1" si="3"/>
        <v>929</v>
      </c>
      <c r="I24" s="42" t="str">
        <f t="shared" ca="1" si="1"/>
        <v>Yes</v>
      </c>
      <c r="J24" s="41"/>
      <c r="M24" s="43"/>
      <c r="N24" s="43"/>
    </row>
    <row r="25" spans="2:15" x14ac:dyDescent="0.2">
      <c r="B25" s="42">
        <v>16</v>
      </c>
      <c r="C25" s="42" t="s">
        <v>27</v>
      </c>
      <c r="D25" s="41"/>
      <c r="E25" s="42">
        <f t="shared" ca="1" si="2"/>
        <v>470</v>
      </c>
      <c r="F25" s="46" t="str">
        <f t="shared" ca="1" si="0"/>
        <v>Yes</v>
      </c>
      <c r="G25" s="41"/>
      <c r="H25" s="42">
        <f t="shared" ca="1" si="3"/>
        <v>59</v>
      </c>
      <c r="I25" s="42" t="str">
        <f t="shared" ca="1" si="1"/>
        <v>No</v>
      </c>
      <c r="J25" s="41"/>
    </row>
    <row r="26" spans="2:15" x14ac:dyDescent="0.2">
      <c r="B26" s="42">
        <v>17</v>
      </c>
      <c r="C26" s="42" t="s">
        <v>28</v>
      </c>
      <c r="D26" s="41"/>
      <c r="E26" s="42">
        <f t="shared" ca="1" si="2"/>
        <v>847</v>
      </c>
      <c r="F26" s="46" t="str">
        <f t="shared" ca="1" si="0"/>
        <v>No</v>
      </c>
      <c r="G26" s="41"/>
      <c r="H26" s="42">
        <f t="shared" ca="1" si="3"/>
        <v>762</v>
      </c>
      <c r="I26" s="42" t="str">
        <f t="shared" ca="1" si="1"/>
        <v>No</v>
      </c>
      <c r="J26" s="41"/>
      <c r="O26" s="47"/>
    </row>
    <row r="27" spans="2:15" x14ac:dyDescent="0.2">
      <c r="B27" s="42">
        <v>18</v>
      </c>
      <c r="C27" s="42" t="s">
        <v>28</v>
      </c>
      <c r="D27" s="41"/>
      <c r="E27" s="42">
        <f t="shared" ca="1" si="2"/>
        <v>309</v>
      </c>
      <c r="F27" s="46" t="str">
        <f t="shared" ca="1" si="0"/>
        <v>No</v>
      </c>
      <c r="G27" s="41"/>
      <c r="H27" s="42">
        <f t="shared" ca="1" si="3"/>
        <v>38</v>
      </c>
      <c r="I27" s="42" t="str">
        <f t="shared" ca="1" si="1"/>
        <v>Yes</v>
      </c>
      <c r="J27" s="41"/>
      <c r="O27" s="43"/>
    </row>
    <row r="28" spans="2:15" x14ac:dyDescent="0.2">
      <c r="B28" s="42">
        <v>19</v>
      </c>
      <c r="C28" s="42" t="s">
        <v>27</v>
      </c>
      <c r="D28" s="41"/>
      <c r="E28" s="42">
        <f t="shared" ca="1" si="2"/>
        <v>15</v>
      </c>
      <c r="F28" s="46" t="str">
        <f t="shared" ca="1" si="0"/>
        <v>No</v>
      </c>
      <c r="G28" s="41"/>
      <c r="H28" s="42">
        <f t="shared" ca="1" si="3"/>
        <v>743</v>
      </c>
      <c r="I28" s="42" t="str">
        <f t="shared" ca="1" si="1"/>
        <v>No</v>
      </c>
      <c r="J28" s="41"/>
      <c r="O28" s="43"/>
    </row>
    <row r="29" spans="2:15" x14ac:dyDescent="0.2">
      <c r="B29" s="42">
        <v>20</v>
      </c>
      <c r="C29" s="42" t="s">
        <v>28</v>
      </c>
      <c r="D29" s="41"/>
      <c r="E29" s="42">
        <f t="shared" ca="1" si="2"/>
        <v>522</v>
      </c>
      <c r="F29" s="46" t="str">
        <f t="shared" ca="1" si="0"/>
        <v>Yes</v>
      </c>
      <c r="G29" s="41"/>
      <c r="H29" s="42">
        <f t="shared" ca="1" si="3"/>
        <v>463</v>
      </c>
      <c r="I29" s="42" t="str">
        <f t="shared" ca="1" si="1"/>
        <v>No</v>
      </c>
      <c r="J29" s="41"/>
    </row>
    <row r="30" spans="2:15" x14ac:dyDescent="0.2">
      <c r="B30" s="42">
        <v>21</v>
      </c>
      <c r="C30" s="42" t="s">
        <v>28</v>
      </c>
      <c r="D30" s="41"/>
      <c r="H30" s="42">
        <f t="shared" ca="1" si="3"/>
        <v>60</v>
      </c>
      <c r="I30" s="42" t="str">
        <f t="shared" ca="1" si="1"/>
        <v>Yes</v>
      </c>
    </row>
    <row r="31" spans="2:15" x14ac:dyDescent="0.2">
      <c r="B31" s="42">
        <v>22</v>
      </c>
      <c r="C31" s="42" t="s">
        <v>28</v>
      </c>
      <c r="D31" s="41"/>
      <c r="H31" s="42">
        <f t="shared" ca="1" si="3"/>
        <v>725</v>
      </c>
      <c r="I31" s="42" t="str">
        <f t="shared" ca="1" si="1"/>
        <v>No</v>
      </c>
    </row>
    <row r="32" spans="2:15" x14ac:dyDescent="0.2">
      <c r="B32" s="42">
        <v>23</v>
      </c>
      <c r="C32" s="42" t="s">
        <v>28</v>
      </c>
      <c r="D32" s="41"/>
      <c r="H32" s="42">
        <f t="shared" ca="1" si="3"/>
        <v>432</v>
      </c>
      <c r="I32" s="42" t="str">
        <f t="shared" ca="1" si="1"/>
        <v>No</v>
      </c>
    </row>
    <row r="33" spans="2:16" x14ac:dyDescent="0.2">
      <c r="B33" s="42">
        <v>24</v>
      </c>
      <c r="C33" s="42" t="s">
        <v>28</v>
      </c>
      <c r="D33" s="41"/>
      <c r="H33" s="42">
        <f t="shared" ca="1" si="3"/>
        <v>876</v>
      </c>
      <c r="I33" s="42" t="str">
        <f t="shared" ca="1" si="1"/>
        <v>Yes</v>
      </c>
    </row>
    <row r="34" spans="2:16" x14ac:dyDescent="0.2">
      <c r="B34" s="42">
        <v>25</v>
      </c>
      <c r="C34" s="42" t="s">
        <v>28</v>
      </c>
      <c r="D34" s="41"/>
      <c r="H34" s="42">
        <f t="shared" ca="1" si="3"/>
        <v>789</v>
      </c>
      <c r="I34" s="42" t="str">
        <f t="shared" ca="1" si="1"/>
        <v>No</v>
      </c>
    </row>
    <row r="35" spans="2:16" x14ac:dyDescent="0.2">
      <c r="B35" s="42">
        <v>26</v>
      </c>
      <c r="C35" s="42" t="s">
        <v>27</v>
      </c>
      <c r="D35" s="41"/>
      <c r="H35" s="42">
        <f t="shared" ca="1" si="3"/>
        <v>540</v>
      </c>
      <c r="I35" s="42" t="str">
        <f t="shared" ca="1" si="1"/>
        <v>No</v>
      </c>
    </row>
    <row r="36" spans="2:16" x14ac:dyDescent="0.2">
      <c r="B36" s="42">
        <v>27</v>
      </c>
      <c r="C36" s="42" t="s">
        <v>27</v>
      </c>
      <c r="D36" s="41"/>
      <c r="H36" s="42">
        <f t="shared" ca="1" si="3"/>
        <v>274</v>
      </c>
      <c r="I36" s="42" t="str">
        <f t="shared" ca="1" si="1"/>
        <v>Yes</v>
      </c>
    </row>
    <row r="37" spans="2:16" x14ac:dyDescent="0.2">
      <c r="B37" s="42">
        <v>28</v>
      </c>
      <c r="C37" s="42" t="s">
        <v>28</v>
      </c>
      <c r="D37" s="41"/>
      <c r="H37" s="42">
        <f t="shared" ca="1" si="3"/>
        <v>757</v>
      </c>
      <c r="I37" s="42" t="str">
        <f t="shared" ca="1" si="1"/>
        <v>No</v>
      </c>
    </row>
    <row r="38" spans="2:16" x14ac:dyDescent="0.2">
      <c r="B38" s="42">
        <v>29</v>
      </c>
      <c r="C38" s="42" t="s">
        <v>27</v>
      </c>
      <c r="D38" s="41"/>
      <c r="H38" s="42">
        <f t="shared" ca="1" si="3"/>
        <v>771</v>
      </c>
      <c r="I38" s="42" t="str">
        <f t="shared" ca="1" si="1"/>
        <v>No</v>
      </c>
    </row>
    <row r="39" spans="2:16" x14ac:dyDescent="0.2">
      <c r="B39" s="42">
        <v>30</v>
      </c>
      <c r="C39" s="42" t="s">
        <v>28</v>
      </c>
      <c r="D39" s="41"/>
      <c r="H39" s="42">
        <f t="shared" ca="1" si="3"/>
        <v>242</v>
      </c>
      <c r="I39" s="42" t="str">
        <f t="shared" ca="1" si="1"/>
        <v>No</v>
      </c>
      <c r="P39" s="45"/>
    </row>
    <row r="40" spans="2:16" x14ac:dyDescent="0.2">
      <c r="B40" s="42">
        <v>31</v>
      </c>
      <c r="C40" s="42" t="s">
        <v>27</v>
      </c>
      <c r="D40" s="41"/>
      <c r="H40" s="42">
        <f t="shared" ca="1" si="3"/>
        <v>650</v>
      </c>
      <c r="I40" s="42" t="str">
        <f t="shared" ca="1" si="1"/>
        <v>Yes</v>
      </c>
      <c r="P40" s="45"/>
    </row>
    <row r="41" spans="2:16" x14ac:dyDescent="0.2">
      <c r="B41" s="42">
        <v>32</v>
      </c>
      <c r="C41" s="42" t="s">
        <v>27</v>
      </c>
      <c r="D41" s="41"/>
      <c r="H41" s="42">
        <f t="shared" ca="1" si="3"/>
        <v>934</v>
      </c>
      <c r="I41" s="42" t="str">
        <f t="shared" ca="1" si="1"/>
        <v>Yes</v>
      </c>
      <c r="P41" s="45"/>
    </row>
    <row r="42" spans="2:16" x14ac:dyDescent="0.2">
      <c r="B42" s="42">
        <v>33</v>
      </c>
      <c r="C42" s="42" t="s">
        <v>28</v>
      </c>
      <c r="D42" s="41"/>
      <c r="H42" s="42">
        <f t="shared" ca="1" si="3"/>
        <v>376</v>
      </c>
      <c r="I42" s="42" t="str">
        <f t="shared" ref="I42:I59" ca="1" si="4">INDEX($C$10:$C$1009,H42)</f>
        <v>No</v>
      </c>
      <c r="P42" s="45"/>
    </row>
    <row r="43" spans="2:16" x14ac:dyDescent="0.2">
      <c r="B43" s="42">
        <v>34</v>
      </c>
      <c r="C43" s="42" t="s">
        <v>27</v>
      </c>
      <c r="D43" s="41"/>
      <c r="H43" s="42">
        <f t="shared" ca="1" si="3"/>
        <v>66</v>
      </c>
      <c r="I43" s="42" t="str">
        <f t="shared" ca="1" si="4"/>
        <v>No</v>
      </c>
      <c r="P43" s="45"/>
    </row>
    <row r="44" spans="2:16" x14ac:dyDescent="0.2">
      <c r="B44" s="42">
        <v>35</v>
      </c>
      <c r="C44" s="42" t="s">
        <v>28</v>
      </c>
      <c r="D44" s="41"/>
      <c r="H44" s="42">
        <f t="shared" ca="1" si="3"/>
        <v>941</v>
      </c>
      <c r="I44" s="42" t="str">
        <f t="shared" ca="1" si="4"/>
        <v>No</v>
      </c>
      <c r="P44" s="45"/>
    </row>
    <row r="45" spans="2:16" x14ac:dyDescent="0.2">
      <c r="B45" s="42">
        <v>36</v>
      </c>
      <c r="C45" s="42" t="s">
        <v>28</v>
      </c>
      <c r="D45" s="41"/>
      <c r="H45" s="42">
        <f t="shared" ca="1" si="3"/>
        <v>228</v>
      </c>
      <c r="I45" s="42" t="str">
        <f t="shared" ca="1" si="4"/>
        <v>No</v>
      </c>
      <c r="P45" s="45"/>
    </row>
    <row r="46" spans="2:16" x14ac:dyDescent="0.2">
      <c r="B46" s="42">
        <v>37</v>
      </c>
      <c r="C46" s="42" t="s">
        <v>27</v>
      </c>
      <c r="D46" s="41"/>
      <c r="H46" s="42">
        <f t="shared" ca="1" si="3"/>
        <v>491</v>
      </c>
      <c r="I46" s="42" t="str">
        <f t="shared" ca="1" si="4"/>
        <v>Yes</v>
      </c>
      <c r="P46" s="45"/>
    </row>
    <row r="47" spans="2:16" x14ac:dyDescent="0.2">
      <c r="B47" s="42">
        <v>38</v>
      </c>
      <c r="C47" s="42" t="s">
        <v>27</v>
      </c>
      <c r="D47" s="41"/>
      <c r="H47" s="42">
        <f t="shared" ca="1" si="3"/>
        <v>529</v>
      </c>
      <c r="I47" s="42" t="str">
        <f t="shared" ca="1" si="4"/>
        <v>No</v>
      </c>
      <c r="P47" s="45"/>
    </row>
    <row r="48" spans="2:16" x14ac:dyDescent="0.2">
      <c r="B48" s="42">
        <v>39</v>
      </c>
      <c r="C48" s="42" t="s">
        <v>28</v>
      </c>
      <c r="D48" s="41"/>
      <c r="H48" s="42">
        <f t="shared" ca="1" si="3"/>
        <v>838</v>
      </c>
      <c r="I48" s="42" t="str">
        <f t="shared" ca="1" si="4"/>
        <v>No</v>
      </c>
      <c r="P48" s="45"/>
    </row>
    <row r="49" spans="2:19" x14ac:dyDescent="0.2">
      <c r="B49" s="42">
        <v>40</v>
      </c>
      <c r="C49" s="42" t="s">
        <v>27</v>
      </c>
      <c r="D49" s="41"/>
      <c r="H49" s="42">
        <f t="shared" ca="1" si="3"/>
        <v>739</v>
      </c>
      <c r="I49" s="42" t="str">
        <f t="shared" ca="1" si="4"/>
        <v>No</v>
      </c>
      <c r="P49" s="45"/>
    </row>
    <row r="50" spans="2:19" x14ac:dyDescent="0.2">
      <c r="B50" s="42">
        <v>41</v>
      </c>
      <c r="C50" s="42" t="s">
        <v>28</v>
      </c>
      <c r="D50" s="41"/>
      <c r="H50" s="42">
        <f t="shared" ca="1" si="3"/>
        <v>121</v>
      </c>
      <c r="I50" s="42" t="str">
        <f t="shared" ca="1" si="4"/>
        <v>No</v>
      </c>
      <c r="P50" s="45"/>
    </row>
    <row r="51" spans="2:19" x14ac:dyDescent="0.2">
      <c r="B51" s="42">
        <v>42</v>
      </c>
      <c r="C51" s="42" t="s">
        <v>28</v>
      </c>
      <c r="D51" s="41"/>
      <c r="H51" s="42">
        <f t="shared" ca="1" si="3"/>
        <v>904</v>
      </c>
      <c r="I51" s="42" t="str">
        <f t="shared" ca="1" si="4"/>
        <v>Yes</v>
      </c>
      <c r="P51" s="45"/>
      <c r="S51" s="44"/>
    </row>
    <row r="52" spans="2:19" x14ac:dyDescent="0.2">
      <c r="B52" s="42">
        <v>43</v>
      </c>
      <c r="C52" s="42" t="s">
        <v>28</v>
      </c>
      <c r="D52" s="41"/>
      <c r="H52" s="42">
        <f t="shared" ca="1" si="3"/>
        <v>209</v>
      </c>
      <c r="I52" s="42" t="str">
        <f t="shared" ca="1" si="4"/>
        <v>No</v>
      </c>
      <c r="R52" s="44"/>
    </row>
    <row r="53" spans="2:19" x14ac:dyDescent="0.2">
      <c r="B53" s="42">
        <v>44</v>
      </c>
      <c r="C53" s="42" t="s">
        <v>28</v>
      </c>
      <c r="D53" s="41"/>
      <c r="H53" s="42">
        <f t="shared" ca="1" si="3"/>
        <v>571</v>
      </c>
      <c r="I53" s="42" t="str">
        <f t="shared" ca="1" si="4"/>
        <v>No</v>
      </c>
      <c r="Q53" s="43"/>
    </row>
    <row r="54" spans="2:19" x14ac:dyDescent="0.2">
      <c r="B54" s="42">
        <v>45</v>
      </c>
      <c r="C54" s="42" t="s">
        <v>28</v>
      </c>
      <c r="D54" s="41"/>
      <c r="H54" s="42">
        <f t="shared" ca="1" si="3"/>
        <v>365</v>
      </c>
      <c r="I54" s="42" t="str">
        <f t="shared" ca="1" si="4"/>
        <v>Yes</v>
      </c>
    </row>
    <row r="55" spans="2:19" x14ac:dyDescent="0.2">
      <c r="B55" s="42">
        <v>46</v>
      </c>
      <c r="C55" s="42" t="s">
        <v>27</v>
      </c>
      <c r="D55" s="41"/>
      <c r="H55" s="42">
        <f t="shared" ca="1" si="3"/>
        <v>727</v>
      </c>
      <c r="I55" s="42" t="str">
        <f t="shared" ca="1" si="4"/>
        <v>No</v>
      </c>
    </row>
    <row r="56" spans="2:19" x14ac:dyDescent="0.2">
      <c r="B56" s="42">
        <v>47</v>
      </c>
      <c r="C56" s="42" t="s">
        <v>27</v>
      </c>
      <c r="D56" s="41"/>
      <c r="H56" s="42">
        <f t="shared" ca="1" si="3"/>
        <v>243</v>
      </c>
      <c r="I56" s="42" t="str">
        <f t="shared" ca="1" si="4"/>
        <v>No</v>
      </c>
    </row>
    <row r="57" spans="2:19" x14ac:dyDescent="0.2">
      <c r="B57" s="42">
        <v>48</v>
      </c>
      <c r="C57" s="42" t="s">
        <v>28</v>
      </c>
      <c r="D57" s="41"/>
      <c r="H57" s="42">
        <f t="shared" ca="1" si="3"/>
        <v>385</v>
      </c>
      <c r="I57" s="42" t="str">
        <f t="shared" ca="1" si="4"/>
        <v>No</v>
      </c>
    </row>
    <row r="58" spans="2:19" x14ac:dyDescent="0.2">
      <c r="B58" s="42">
        <v>49</v>
      </c>
      <c r="C58" s="42" t="s">
        <v>28</v>
      </c>
      <c r="D58" s="41"/>
      <c r="H58" s="42">
        <f t="shared" ca="1" si="3"/>
        <v>122</v>
      </c>
      <c r="I58" s="42" t="str">
        <f t="shared" ca="1" si="4"/>
        <v>No</v>
      </c>
    </row>
    <row r="59" spans="2:19" x14ac:dyDescent="0.2">
      <c r="B59" s="42">
        <v>50</v>
      </c>
      <c r="C59" s="42" t="s">
        <v>27</v>
      </c>
      <c r="D59" s="41"/>
      <c r="H59" s="42">
        <f t="shared" ca="1" si="3"/>
        <v>509</v>
      </c>
      <c r="I59" s="42" t="str">
        <f t="shared" ca="1" si="4"/>
        <v>Yes</v>
      </c>
    </row>
    <row r="60" spans="2:19" x14ac:dyDescent="0.2">
      <c r="B60" s="42">
        <v>51</v>
      </c>
      <c r="C60" s="42" t="s">
        <v>28</v>
      </c>
      <c r="D60" s="41"/>
      <c r="H60" s="41"/>
      <c r="I60" s="41"/>
    </row>
    <row r="61" spans="2:19" x14ac:dyDescent="0.2">
      <c r="B61" s="42">
        <v>52</v>
      </c>
      <c r="C61" s="42" t="s">
        <v>28</v>
      </c>
      <c r="D61" s="41"/>
      <c r="H61" s="41"/>
      <c r="I61" s="41"/>
    </row>
    <row r="62" spans="2:19" x14ac:dyDescent="0.2">
      <c r="B62" s="42">
        <v>53</v>
      </c>
      <c r="C62" s="42" t="s">
        <v>28</v>
      </c>
      <c r="D62" s="41"/>
    </row>
    <row r="63" spans="2:19" x14ac:dyDescent="0.2">
      <c r="B63" s="42">
        <v>54</v>
      </c>
      <c r="C63" s="42" t="s">
        <v>28</v>
      </c>
      <c r="D63" s="41"/>
    </row>
    <row r="64" spans="2:19" x14ac:dyDescent="0.2">
      <c r="B64" s="42">
        <v>55</v>
      </c>
      <c r="C64" s="42" t="s">
        <v>28</v>
      </c>
      <c r="D64" s="41"/>
    </row>
    <row r="65" spans="2:4" x14ac:dyDescent="0.2">
      <c r="B65" s="42">
        <v>56</v>
      </c>
      <c r="C65" s="42" t="s">
        <v>27</v>
      </c>
      <c r="D65" s="41"/>
    </row>
    <row r="66" spans="2:4" x14ac:dyDescent="0.2">
      <c r="B66" s="42">
        <v>57</v>
      </c>
      <c r="C66" s="42" t="s">
        <v>28</v>
      </c>
      <c r="D66" s="41"/>
    </row>
    <row r="67" spans="2:4" x14ac:dyDescent="0.2">
      <c r="B67" s="42">
        <v>58</v>
      </c>
      <c r="C67" s="42" t="s">
        <v>28</v>
      </c>
      <c r="D67" s="41"/>
    </row>
    <row r="68" spans="2:4" x14ac:dyDescent="0.2">
      <c r="B68" s="42">
        <v>59</v>
      </c>
      <c r="C68" s="42" t="s">
        <v>28</v>
      </c>
      <c r="D68" s="41"/>
    </row>
    <row r="69" spans="2:4" x14ac:dyDescent="0.2">
      <c r="B69" s="42">
        <v>60</v>
      </c>
      <c r="C69" s="42" t="s">
        <v>27</v>
      </c>
      <c r="D69" s="41"/>
    </row>
    <row r="70" spans="2:4" x14ac:dyDescent="0.2">
      <c r="B70" s="42">
        <v>61</v>
      </c>
      <c r="C70" s="42" t="s">
        <v>28</v>
      </c>
      <c r="D70" s="41"/>
    </row>
    <row r="71" spans="2:4" x14ac:dyDescent="0.2">
      <c r="B71" s="42">
        <v>62</v>
      </c>
      <c r="C71" s="42" t="s">
        <v>27</v>
      </c>
      <c r="D71" s="41"/>
    </row>
    <row r="72" spans="2:4" x14ac:dyDescent="0.2">
      <c r="B72" s="42">
        <v>63</v>
      </c>
      <c r="C72" s="42" t="s">
        <v>28</v>
      </c>
      <c r="D72" s="41"/>
    </row>
    <row r="73" spans="2:4" x14ac:dyDescent="0.2">
      <c r="B73" s="42">
        <v>64</v>
      </c>
      <c r="C73" s="42" t="s">
        <v>28</v>
      </c>
      <c r="D73" s="41"/>
    </row>
    <row r="74" spans="2:4" x14ac:dyDescent="0.2">
      <c r="B74" s="42">
        <v>65</v>
      </c>
      <c r="C74" s="42" t="s">
        <v>28</v>
      </c>
      <c r="D74" s="41"/>
    </row>
    <row r="75" spans="2:4" x14ac:dyDescent="0.2">
      <c r="B75" s="42">
        <v>66</v>
      </c>
      <c r="C75" s="42" t="s">
        <v>28</v>
      </c>
      <c r="D75" s="41"/>
    </row>
    <row r="76" spans="2:4" x14ac:dyDescent="0.2">
      <c r="B76" s="42">
        <v>67</v>
      </c>
      <c r="C76" s="42" t="s">
        <v>28</v>
      </c>
      <c r="D76" s="41"/>
    </row>
    <row r="77" spans="2:4" x14ac:dyDescent="0.2">
      <c r="B77" s="42">
        <v>68</v>
      </c>
      <c r="C77" s="42" t="s">
        <v>28</v>
      </c>
      <c r="D77" s="41"/>
    </row>
    <row r="78" spans="2:4" x14ac:dyDescent="0.2">
      <c r="B78" s="42">
        <v>69</v>
      </c>
      <c r="C78" s="42" t="s">
        <v>28</v>
      </c>
      <c r="D78" s="41"/>
    </row>
    <row r="79" spans="2:4" x14ac:dyDescent="0.2">
      <c r="B79" s="42">
        <v>70</v>
      </c>
      <c r="C79" s="42" t="s">
        <v>27</v>
      </c>
      <c r="D79" s="41"/>
    </row>
    <row r="80" spans="2:4" x14ac:dyDescent="0.2">
      <c r="B80" s="42">
        <v>71</v>
      </c>
      <c r="C80" s="42" t="s">
        <v>28</v>
      </c>
      <c r="D80" s="41"/>
    </row>
    <row r="81" spans="2:4" x14ac:dyDescent="0.2">
      <c r="B81" s="42">
        <v>72</v>
      </c>
      <c r="C81" s="42" t="s">
        <v>28</v>
      </c>
      <c r="D81" s="41"/>
    </row>
    <row r="82" spans="2:4" x14ac:dyDescent="0.2">
      <c r="B82" s="42">
        <v>73</v>
      </c>
      <c r="C82" s="42" t="s">
        <v>28</v>
      </c>
      <c r="D82" s="41"/>
    </row>
    <row r="83" spans="2:4" x14ac:dyDescent="0.2">
      <c r="B83" s="42">
        <v>74</v>
      </c>
      <c r="C83" s="42" t="s">
        <v>28</v>
      </c>
      <c r="D83" s="41"/>
    </row>
    <row r="84" spans="2:4" x14ac:dyDescent="0.2">
      <c r="B84" s="42">
        <v>75</v>
      </c>
      <c r="C84" s="42" t="s">
        <v>28</v>
      </c>
      <c r="D84" s="41"/>
    </row>
    <row r="85" spans="2:4" x14ac:dyDescent="0.2">
      <c r="B85" s="42">
        <v>76</v>
      </c>
      <c r="C85" s="42" t="s">
        <v>28</v>
      </c>
      <c r="D85" s="41"/>
    </row>
    <row r="86" spans="2:4" x14ac:dyDescent="0.2">
      <c r="B86" s="42">
        <v>77</v>
      </c>
      <c r="C86" s="42" t="s">
        <v>27</v>
      </c>
      <c r="D86" s="41"/>
    </row>
    <row r="87" spans="2:4" x14ac:dyDescent="0.2">
      <c r="B87" s="42">
        <v>78</v>
      </c>
      <c r="C87" s="42" t="s">
        <v>27</v>
      </c>
      <c r="D87" s="41"/>
    </row>
    <row r="88" spans="2:4" x14ac:dyDescent="0.2">
      <c r="B88" s="42">
        <v>79</v>
      </c>
      <c r="C88" s="42" t="s">
        <v>28</v>
      </c>
      <c r="D88" s="41"/>
    </row>
    <row r="89" spans="2:4" x14ac:dyDescent="0.2">
      <c r="B89" s="42">
        <v>80</v>
      </c>
      <c r="C89" s="42" t="s">
        <v>28</v>
      </c>
      <c r="D89" s="41"/>
    </row>
    <row r="90" spans="2:4" x14ac:dyDescent="0.2">
      <c r="B90" s="42">
        <v>81</v>
      </c>
      <c r="C90" s="42" t="s">
        <v>28</v>
      </c>
      <c r="D90" s="41"/>
    </row>
    <row r="91" spans="2:4" x14ac:dyDescent="0.2">
      <c r="B91" s="42">
        <v>82</v>
      </c>
      <c r="C91" s="42" t="s">
        <v>28</v>
      </c>
      <c r="D91" s="41"/>
    </row>
    <row r="92" spans="2:4" x14ac:dyDescent="0.2">
      <c r="B92" s="42">
        <v>83</v>
      </c>
      <c r="C92" s="42" t="s">
        <v>27</v>
      </c>
      <c r="D92" s="41"/>
    </row>
    <row r="93" spans="2:4" x14ac:dyDescent="0.2">
      <c r="B93" s="42">
        <v>84</v>
      </c>
      <c r="C93" s="42" t="s">
        <v>28</v>
      </c>
      <c r="D93" s="41"/>
    </row>
    <row r="94" spans="2:4" x14ac:dyDescent="0.2">
      <c r="B94" s="42">
        <v>85</v>
      </c>
      <c r="C94" s="42" t="s">
        <v>28</v>
      </c>
      <c r="D94" s="41"/>
    </row>
    <row r="95" spans="2:4" x14ac:dyDescent="0.2">
      <c r="B95" s="42">
        <v>86</v>
      </c>
      <c r="C95" s="42" t="s">
        <v>28</v>
      </c>
      <c r="D95" s="41"/>
    </row>
    <row r="96" spans="2:4" x14ac:dyDescent="0.2">
      <c r="B96" s="42">
        <v>87</v>
      </c>
      <c r="C96" s="42" t="s">
        <v>27</v>
      </c>
      <c r="D96" s="41"/>
    </row>
    <row r="97" spans="2:4" x14ac:dyDescent="0.2">
      <c r="B97" s="42">
        <v>88</v>
      </c>
      <c r="C97" s="42" t="s">
        <v>28</v>
      </c>
      <c r="D97" s="41"/>
    </row>
    <row r="98" spans="2:4" x14ac:dyDescent="0.2">
      <c r="B98" s="42">
        <v>89</v>
      </c>
      <c r="C98" s="42" t="s">
        <v>27</v>
      </c>
      <c r="D98" s="41"/>
    </row>
    <row r="99" spans="2:4" x14ac:dyDescent="0.2">
      <c r="B99" s="42">
        <v>90</v>
      </c>
      <c r="C99" s="42" t="s">
        <v>27</v>
      </c>
      <c r="D99" s="41"/>
    </row>
    <row r="100" spans="2:4" x14ac:dyDescent="0.2">
      <c r="B100" s="42">
        <v>91</v>
      </c>
      <c r="C100" s="42" t="s">
        <v>28</v>
      </c>
      <c r="D100" s="41"/>
    </row>
    <row r="101" spans="2:4" x14ac:dyDescent="0.2">
      <c r="B101" s="42">
        <v>92</v>
      </c>
      <c r="C101" s="42" t="s">
        <v>27</v>
      </c>
      <c r="D101" s="41"/>
    </row>
    <row r="102" spans="2:4" x14ac:dyDescent="0.2">
      <c r="B102" s="42">
        <v>93</v>
      </c>
      <c r="C102" s="42" t="s">
        <v>28</v>
      </c>
      <c r="D102" s="41"/>
    </row>
    <row r="103" spans="2:4" x14ac:dyDescent="0.2">
      <c r="B103" s="42">
        <v>94</v>
      </c>
      <c r="C103" s="42" t="s">
        <v>27</v>
      </c>
      <c r="D103" s="41"/>
    </row>
    <row r="104" spans="2:4" x14ac:dyDescent="0.2">
      <c r="B104" s="42">
        <v>95</v>
      </c>
      <c r="C104" s="42" t="s">
        <v>28</v>
      </c>
      <c r="D104" s="41"/>
    </row>
    <row r="105" spans="2:4" x14ac:dyDescent="0.2">
      <c r="B105" s="42">
        <v>96</v>
      </c>
      <c r="C105" s="42" t="s">
        <v>27</v>
      </c>
      <c r="D105" s="41"/>
    </row>
    <row r="106" spans="2:4" x14ac:dyDescent="0.2">
      <c r="B106" s="42">
        <v>97</v>
      </c>
      <c r="C106" s="42" t="s">
        <v>27</v>
      </c>
      <c r="D106" s="41"/>
    </row>
    <row r="107" spans="2:4" x14ac:dyDescent="0.2">
      <c r="B107" s="42">
        <v>98</v>
      </c>
      <c r="C107" s="42" t="s">
        <v>28</v>
      </c>
      <c r="D107" s="41"/>
    </row>
    <row r="108" spans="2:4" x14ac:dyDescent="0.2">
      <c r="B108" s="42">
        <v>99</v>
      </c>
      <c r="C108" s="42" t="s">
        <v>28</v>
      </c>
      <c r="D108" s="41"/>
    </row>
    <row r="109" spans="2:4" x14ac:dyDescent="0.2">
      <c r="B109" s="42">
        <v>100</v>
      </c>
      <c r="C109" s="42" t="s">
        <v>28</v>
      </c>
      <c r="D109" s="41"/>
    </row>
    <row r="110" spans="2:4" x14ac:dyDescent="0.2">
      <c r="B110" s="42">
        <v>101</v>
      </c>
      <c r="C110" s="42" t="s">
        <v>28</v>
      </c>
      <c r="D110" s="41"/>
    </row>
    <row r="111" spans="2:4" x14ac:dyDescent="0.2">
      <c r="B111" s="42">
        <v>102</v>
      </c>
      <c r="C111" s="42" t="s">
        <v>27</v>
      </c>
      <c r="D111" s="41"/>
    </row>
    <row r="112" spans="2:4" x14ac:dyDescent="0.2">
      <c r="B112" s="42">
        <v>103</v>
      </c>
      <c r="C112" s="42" t="s">
        <v>28</v>
      </c>
      <c r="D112" s="41"/>
    </row>
    <row r="113" spans="2:4" x14ac:dyDescent="0.2">
      <c r="B113" s="42">
        <v>104</v>
      </c>
      <c r="C113" s="42" t="s">
        <v>28</v>
      </c>
      <c r="D113" s="41"/>
    </row>
    <row r="114" spans="2:4" x14ac:dyDescent="0.2">
      <c r="B114" s="42">
        <v>105</v>
      </c>
      <c r="C114" s="42" t="s">
        <v>28</v>
      </c>
      <c r="D114" s="41"/>
    </row>
    <row r="115" spans="2:4" x14ac:dyDescent="0.2">
      <c r="B115" s="42">
        <v>106</v>
      </c>
      <c r="C115" s="42" t="s">
        <v>28</v>
      </c>
      <c r="D115" s="41"/>
    </row>
    <row r="116" spans="2:4" x14ac:dyDescent="0.2">
      <c r="B116" s="42">
        <v>107</v>
      </c>
      <c r="C116" s="42" t="s">
        <v>28</v>
      </c>
      <c r="D116" s="41"/>
    </row>
    <row r="117" spans="2:4" x14ac:dyDescent="0.2">
      <c r="B117" s="42">
        <v>108</v>
      </c>
      <c r="C117" s="42" t="s">
        <v>28</v>
      </c>
      <c r="D117" s="41"/>
    </row>
    <row r="118" spans="2:4" x14ac:dyDescent="0.2">
      <c r="B118" s="42">
        <v>109</v>
      </c>
      <c r="C118" s="42" t="s">
        <v>28</v>
      </c>
      <c r="D118" s="41"/>
    </row>
    <row r="119" spans="2:4" x14ac:dyDescent="0.2">
      <c r="B119" s="42">
        <v>110</v>
      </c>
      <c r="C119" s="42" t="s">
        <v>27</v>
      </c>
      <c r="D119" s="41"/>
    </row>
    <row r="120" spans="2:4" x14ac:dyDescent="0.2">
      <c r="B120" s="42">
        <v>111</v>
      </c>
      <c r="C120" s="42" t="s">
        <v>28</v>
      </c>
      <c r="D120" s="41"/>
    </row>
    <row r="121" spans="2:4" x14ac:dyDescent="0.2">
      <c r="B121" s="42">
        <v>112</v>
      </c>
      <c r="C121" s="42" t="s">
        <v>28</v>
      </c>
      <c r="D121" s="41"/>
    </row>
    <row r="122" spans="2:4" x14ac:dyDescent="0.2">
      <c r="B122" s="42">
        <v>113</v>
      </c>
      <c r="C122" s="42" t="s">
        <v>27</v>
      </c>
      <c r="D122" s="41"/>
    </row>
    <row r="123" spans="2:4" x14ac:dyDescent="0.2">
      <c r="B123" s="42">
        <v>114</v>
      </c>
      <c r="C123" s="42" t="s">
        <v>27</v>
      </c>
      <c r="D123" s="41"/>
    </row>
    <row r="124" spans="2:4" x14ac:dyDescent="0.2">
      <c r="B124" s="42">
        <v>115</v>
      </c>
      <c r="C124" s="42" t="s">
        <v>28</v>
      </c>
      <c r="D124" s="41"/>
    </row>
    <row r="125" spans="2:4" x14ac:dyDescent="0.2">
      <c r="B125" s="42">
        <v>116</v>
      </c>
      <c r="C125" s="42" t="s">
        <v>28</v>
      </c>
      <c r="D125" s="41"/>
    </row>
    <row r="126" spans="2:4" x14ac:dyDescent="0.2">
      <c r="B126" s="42">
        <v>117</v>
      </c>
      <c r="C126" s="42" t="s">
        <v>28</v>
      </c>
      <c r="D126" s="41"/>
    </row>
    <row r="127" spans="2:4" x14ac:dyDescent="0.2">
      <c r="B127" s="42">
        <v>118</v>
      </c>
      <c r="C127" s="42" t="s">
        <v>28</v>
      </c>
      <c r="D127" s="41"/>
    </row>
    <row r="128" spans="2:4" x14ac:dyDescent="0.2">
      <c r="B128" s="42">
        <v>119</v>
      </c>
      <c r="C128" s="42" t="s">
        <v>28</v>
      </c>
      <c r="D128" s="41"/>
    </row>
    <row r="129" spans="2:4" x14ac:dyDescent="0.2">
      <c r="B129" s="42">
        <v>120</v>
      </c>
      <c r="C129" s="42" t="s">
        <v>28</v>
      </c>
      <c r="D129" s="41"/>
    </row>
    <row r="130" spans="2:4" x14ac:dyDescent="0.2">
      <c r="B130" s="42">
        <v>121</v>
      </c>
      <c r="C130" s="42" t="s">
        <v>28</v>
      </c>
      <c r="D130" s="41"/>
    </row>
    <row r="131" spans="2:4" x14ac:dyDescent="0.2">
      <c r="B131" s="42">
        <v>122</v>
      </c>
      <c r="C131" s="42" t="s">
        <v>28</v>
      </c>
      <c r="D131" s="41"/>
    </row>
    <row r="132" spans="2:4" x14ac:dyDescent="0.2">
      <c r="B132" s="42">
        <v>123</v>
      </c>
      <c r="C132" s="42" t="s">
        <v>28</v>
      </c>
      <c r="D132" s="41"/>
    </row>
    <row r="133" spans="2:4" x14ac:dyDescent="0.2">
      <c r="B133" s="42">
        <v>124</v>
      </c>
      <c r="C133" s="42" t="s">
        <v>28</v>
      </c>
      <c r="D133" s="41"/>
    </row>
    <row r="134" spans="2:4" x14ac:dyDescent="0.2">
      <c r="B134" s="42">
        <v>125</v>
      </c>
      <c r="C134" s="42" t="s">
        <v>28</v>
      </c>
      <c r="D134" s="41"/>
    </row>
    <row r="135" spans="2:4" x14ac:dyDescent="0.2">
      <c r="B135" s="42">
        <v>126</v>
      </c>
      <c r="C135" s="42" t="s">
        <v>28</v>
      </c>
      <c r="D135" s="41"/>
    </row>
    <row r="136" spans="2:4" x14ac:dyDescent="0.2">
      <c r="B136" s="42">
        <v>127</v>
      </c>
      <c r="C136" s="42" t="s">
        <v>28</v>
      </c>
      <c r="D136" s="41"/>
    </row>
    <row r="137" spans="2:4" x14ac:dyDescent="0.2">
      <c r="B137" s="42">
        <v>128</v>
      </c>
      <c r="C137" s="42" t="s">
        <v>27</v>
      </c>
      <c r="D137" s="41"/>
    </row>
    <row r="138" spans="2:4" x14ac:dyDescent="0.2">
      <c r="B138" s="42">
        <v>129</v>
      </c>
      <c r="C138" s="42" t="s">
        <v>28</v>
      </c>
      <c r="D138" s="41"/>
    </row>
    <row r="139" spans="2:4" x14ac:dyDescent="0.2">
      <c r="B139" s="42">
        <v>130</v>
      </c>
      <c r="C139" s="42" t="s">
        <v>28</v>
      </c>
      <c r="D139" s="41"/>
    </row>
    <row r="140" spans="2:4" x14ac:dyDescent="0.2">
      <c r="B140" s="42">
        <v>131</v>
      </c>
      <c r="C140" s="42" t="s">
        <v>28</v>
      </c>
      <c r="D140" s="41"/>
    </row>
    <row r="141" spans="2:4" x14ac:dyDescent="0.2">
      <c r="B141" s="42">
        <v>132</v>
      </c>
      <c r="C141" s="42" t="s">
        <v>28</v>
      </c>
      <c r="D141" s="41"/>
    </row>
    <row r="142" spans="2:4" x14ac:dyDescent="0.2">
      <c r="B142" s="42">
        <v>133</v>
      </c>
      <c r="C142" s="42" t="s">
        <v>28</v>
      </c>
      <c r="D142" s="41"/>
    </row>
    <row r="143" spans="2:4" x14ac:dyDescent="0.2">
      <c r="B143" s="42">
        <v>134</v>
      </c>
      <c r="C143" s="42" t="s">
        <v>28</v>
      </c>
      <c r="D143" s="41"/>
    </row>
    <row r="144" spans="2:4" x14ac:dyDescent="0.2">
      <c r="B144" s="42">
        <v>135</v>
      </c>
      <c r="C144" s="42" t="s">
        <v>28</v>
      </c>
      <c r="D144" s="41"/>
    </row>
    <row r="145" spans="2:4" x14ac:dyDescent="0.2">
      <c r="B145" s="42">
        <v>136</v>
      </c>
      <c r="C145" s="42" t="s">
        <v>28</v>
      </c>
      <c r="D145" s="41"/>
    </row>
    <row r="146" spans="2:4" x14ac:dyDescent="0.2">
      <c r="B146" s="42">
        <v>137</v>
      </c>
      <c r="C146" s="42" t="s">
        <v>28</v>
      </c>
      <c r="D146" s="41"/>
    </row>
    <row r="147" spans="2:4" x14ac:dyDescent="0.2">
      <c r="B147" s="42">
        <v>138</v>
      </c>
      <c r="C147" s="42" t="s">
        <v>27</v>
      </c>
      <c r="D147" s="41"/>
    </row>
    <row r="148" spans="2:4" x14ac:dyDescent="0.2">
      <c r="B148" s="42">
        <v>139</v>
      </c>
      <c r="C148" s="42" t="s">
        <v>27</v>
      </c>
      <c r="D148" s="41"/>
    </row>
    <row r="149" spans="2:4" x14ac:dyDescent="0.2">
      <c r="B149" s="42">
        <v>140</v>
      </c>
      <c r="C149" s="42" t="s">
        <v>28</v>
      </c>
      <c r="D149" s="41"/>
    </row>
    <row r="150" spans="2:4" x14ac:dyDescent="0.2">
      <c r="B150" s="42">
        <v>141</v>
      </c>
      <c r="C150" s="42" t="s">
        <v>28</v>
      </c>
      <c r="D150" s="41"/>
    </row>
    <row r="151" spans="2:4" x14ac:dyDescent="0.2">
      <c r="B151" s="42">
        <v>142</v>
      </c>
      <c r="C151" s="42" t="s">
        <v>27</v>
      </c>
      <c r="D151" s="41"/>
    </row>
    <row r="152" spans="2:4" x14ac:dyDescent="0.2">
      <c r="B152" s="42">
        <v>143</v>
      </c>
      <c r="C152" s="42" t="s">
        <v>28</v>
      </c>
      <c r="D152" s="41"/>
    </row>
    <row r="153" spans="2:4" x14ac:dyDescent="0.2">
      <c r="B153" s="42">
        <v>144</v>
      </c>
      <c r="C153" s="42" t="s">
        <v>28</v>
      </c>
      <c r="D153" s="41"/>
    </row>
    <row r="154" spans="2:4" x14ac:dyDescent="0.2">
      <c r="B154" s="42">
        <v>145</v>
      </c>
      <c r="C154" s="42" t="s">
        <v>28</v>
      </c>
      <c r="D154" s="41"/>
    </row>
    <row r="155" spans="2:4" x14ac:dyDescent="0.2">
      <c r="B155" s="42">
        <v>146</v>
      </c>
      <c r="C155" s="42" t="s">
        <v>27</v>
      </c>
      <c r="D155" s="41"/>
    </row>
    <row r="156" spans="2:4" x14ac:dyDescent="0.2">
      <c r="B156" s="42">
        <v>147</v>
      </c>
      <c r="C156" s="42" t="s">
        <v>27</v>
      </c>
      <c r="D156" s="41"/>
    </row>
    <row r="157" spans="2:4" x14ac:dyDescent="0.2">
      <c r="B157" s="42">
        <v>148</v>
      </c>
      <c r="C157" s="42" t="s">
        <v>28</v>
      </c>
      <c r="D157" s="41"/>
    </row>
    <row r="158" spans="2:4" x14ac:dyDescent="0.2">
      <c r="B158" s="42">
        <v>149</v>
      </c>
      <c r="C158" s="42" t="s">
        <v>28</v>
      </c>
      <c r="D158" s="41"/>
    </row>
    <row r="159" spans="2:4" x14ac:dyDescent="0.2">
      <c r="B159" s="42">
        <v>150</v>
      </c>
      <c r="C159" s="42" t="s">
        <v>28</v>
      </c>
      <c r="D159" s="41"/>
    </row>
    <row r="160" spans="2:4" x14ac:dyDescent="0.2">
      <c r="B160" s="42">
        <v>151</v>
      </c>
      <c r="C160" s="42" t="s">
        <v>28</v>
      </c>
      <c r="D160" s="41"/>
    </row>
    <row r="161" spans="2:4" x14ac:dyDescent="0.2">
      <c r="B161" s="42">
        <v>152</v>
      </c>
      <c r="C161" s="42" t="s">
        <v>27</v>
      </c>
      <c r="D161" s="41"/>
    </row>
    <row r="162" spans="2:4" x14ac:dyDescent="0.2">
      <c r="B162" s="42">
        <v>153</v>
      </c>
      <c r="C162" s="42" t="s">
        <v>28</v>
      </c>
      <c r="D162" s="41"/>
    </row>
    <row r="163" spans="2:4" x14ac:dyDescent="0.2">
      <c r="B163" s="42">
        <v>154</v>
      </c>
      <c r="C163" s="42" t="s">
        <v>27</v>
      </c>
      <c r="D163" s="41"/>
    </row>
    <row r="164" spans="2:4" x14ac:dyDescent="0.2">
      <c r="B164" s="42">
        <v>155</v>
      </c>
      <c r="C164" s="42" t="s">
        <v>27</v>
      </c>
      <c r="D164" s="41"/>
    </row>
    <row r="165" spans="2:4" x14ac:dyDescent="0.2">
      <c r="B165" s="42">
        <v>156</v>
      </c>
      <c r="C165" s="42" t="s">
        <v>28</v>
      </c>
      <c r="D165" s="41"/>
    </row>
    <row r="166" spans="2:4" x14ac:dyDescent="0.2">
      <c r="B166" s="42">
        <v>157</v>
      </c>
      <c r="C166" s="42" t="s">
        <v>27</v>
      </c>
      <c r="D166" s="41"/>
    </row>
    <row r="167" spans="2:4" x14ac:dyDescent="0.2">
      <c r="B167" s="42">
        <v>158</v>
      </c>
      <c r="C167" s="42" t="s">
        <v>28</v>
      </c>
      <c r="D167" s="41"/>
    </row>
    <row r="168" spans="2:4" x14ac:dyDescent="0.2">
      <c r="B168" s="42">
        <v>159</v>
      </c>
      <c r="C168" s="42" t="s">
        <v>27</v>
      </c>
      <c r="D168" s="41"/>
    </row>
    <row r="169" spans="2:4" x14ac:dyDescent="0.2">
      <c r="B169" s="42">
        <v>160</v>
      </c>
      <c r="C169" s="42" t="s">
        <v>27</v>
      </c>
      <c r="D169" s="41"/>
    </row>
    <row r="170" spans="2:4" x14ac:dyDescent="0.2">
      <c r="B170" s="42">
        <v>161</v>
      </c>
      <c r="C170" s="42" t="s">
        <v>28</v>
      </c>
      <c r="D170" s="41"/>
    </row>
    <row r="171" spans="2:4" x14ac:dyDescent="0.2">
      <c r="B171" s="42">
        <v>162</v>
      </c>
      <c r="C171" s="42" t="s">
        <v>27</v>
      </c>
      <c r="D171" s="41"/>
    </row>
    <row r="172" spans="2:4" x14ac:dyDescent="0.2">
      <c r="B172" s="42">
        <v>163</v>
      </c>
      <c r="C172" s="42" t="s">
        <v>27</v>
      </c>
      <c r="D172" s="41"/>
    </row>
    <row r="173" spans="2:4" x14ac:dyDescent="0.2">
      <c r="B173" s="42">
        <v>164</v>
      </c>
      <c r="C173" s="42" t="s">
        <v>28</v>
      </c>
      <c r="D173" s="41"/>
    </row>
    <row r="174" spans="2:4" x14ac:dyDescent="0.2">
      <c r="B174" s="42">
        <v>165</v>
      </c>
      <c r="C174" s="42" t="s">
        <v>27</v>
      </c>
      <c r="D174" s="41"/>
    </row>
    <row r="175" spans="2:4" x14ac:dyDescent="0.2">
      <c r="B175" s="42">
        <v>166</v>
      </c>
      <c r="C175" s="42" t="s">
        <v>28</v>
      </c>
      <c r="D175" s="41"/>
    </row>
    <row r="176" spans="2:4" x14ac:dyDescent="0.2">
      <c r="B176" s="42">
        <v>167</v>
      </c>
      <c r="C176" s="42" t="s">
        <v>27</v>
      </c>
      <c r="D176" s="41"/>
    </row>
    <row r="177" spans="2:4" x14ac:dyDescent="0.2">
      <c r="B177" s="42">
        <v>168</v>
      </c>
      <c r="C177" s="42" t="s">
        <v>28</v>
      </c>
      <c r="D177" s="41"/>
    </row>
    <row r="178" spans="2:4" x14ac:dyDescent="0.2">
      <c r="B178" s="42">
        <v>169</v>
      </c>
      <c r="C178" s="42" t="s">
        <v>28</v>
      </c>
      <c r="D178" s="41"/>
    </row>
    <row r="179" spans="2:4" x14ac:dyDescent="0.2">
      <c r="B179" s="42">
        <v>170</v>
      </c>
      <c r="C179" s="42" t="s">
        <v>28</v>
      </c>
      <c r="D179" s="41"/>
    </row>
    <row r="180" spans="2:4" x14ac:dyDescent="0.2">
      <c r="B180" s="42">
        <v>171</v>
      </c>
      <c r="C180" s="42" t="s">
        <v>28</v>
      </c>
      <c r="D180" s="41"/>
    </row>
    <row r="181" spans="2:4" x14ac:dyDescent="0.2">
      <c r="B181" s="42">
        <v>172</v>
      </c>
      <c r="C181" s="42" t="s">
        <v>27</v>
      </c>
      <c r="D181" s="41"/>
    </row>
    <row r="182" spans="2:4" x14ac:dyDescent="0.2">
      <c r="B182" s="42">
        <v>173</v>
      </c>
      <c r="C182" s="42" t="s">
        <v>27</v>
      </c>
      <c r="D182" s="41"/>
    </row>
    <row r="183" spans="2:4" x14ac:dyDescent="0.2">
      <c r="B183" s="42">
        <v>174</v>
      </c>
      <c r="C183" s="42" t="s">
        <v>28</v>
      </c>
      <c r="D183" s="41"/>
    </row>
    <row r="184" spans="2:4" x14ac:dyDescent="0.2">
      <c r="B184" s="42">
        <v>175</v>
      </c>
      <c r="C184" s="42" t="s">
        <v>28</v>
      </c>
      <c r="D184" s="41"/>
    </row>
    <row r="185" spans="2:4" x14ac:dyDescent="0.2">
      <c r="B185" s="42">
        <v>176</v>
      </c>
      <c r="C185" s="42" t="s">
        <v>27</v>
      </c>
      <c r="D185" s="41"/>
    </row>
    <row r="186" spans="2:4" x14ac:dyDescent="0.2">
      <c r="B186" s="42">
        <v>177</v>
      </c>
      <c r="C186" s="42" t="s">
        <v>27</v>
      </c>
      <c r="D186" s="41"/>
    </row>
    <row r="187" spans="2:4" x14ac:dyDescent="0.2">
      <c r="B187" s="42">
        <v>178</v>
      </c>
      <c r="C187" s="42" t="s">
        <v>28</v>
      </c>
      <c r="D187" s="41"/>
    </row>
    <row r="188" spans="2:4" x14ac:dyDescent="0.2">
      <c r="B188" s="42">
        <v>179</v>
      </c>
      <c r="C188" s="42" t="s">
        <v>28</v>
      </c>
      <c r="D188" s="41"/>
    </row>
    <row r="189" spans="2:4" x14ac:dyDescent="0.2">
      <c r="B189" s="42">
        <v>180</v>
      </c>
      <c r="C189" s="42" t="s">
        <v>28</v>
      </c>
      <c r="D189" s="41"/>
    </row>
    <row r="190" spans="2:4" x14ac:dyDescent="0.2">
      <c r="B190" s="42">
        <v>181</v>
      </c>
      <c r="C190" s="42" t="s">
        <v>28</v>
      </c>
      <c r="D190" s="41"/>
    </row>
    <row r="191" spans="2:4" x14ac:dyDescent="0.2">
      <c r="B191" s="42">
        <v>182</v>
      </c>
      <c r="C191" s="42" t="s">
        <v>28</v>
      </c>
      <c r="D191" s="41"/>
    </row>
    <row r="192" spans="2:4" x14ac:dyDescent="0.2">
      <c r="B192" s="42">
        <v>183</v>
      </c>
      <c r="C192" s="42" t="s">
        <v>28</v>
      </c>
      <c r="D192" s="41"/>
    </row>
    <row r="193" spans="2:4" x14ac:dyDescent="0.2">
      <c r="B193" s="42">
        <v>184</v>
      </c>
      <c r="C193" s="42" t="s">
        <v>28</v>
      </c>
      <c r="D193" s="41"/>
    </row>
    <row r="194" spans="2:4" x14ac:dyDescent="0.2">
      <c r="B194" s="42">
        <v>185</v>
      </c>
      <c r="C194" s="42" t="s">
        <v>28</v>
      </c>
      <c r="D194" s="41"/>
    </row>
    <row r="195" spans="2:4" x14ac:dyDescent="0.2">
      <c r="B195" s="42">
        <v>186</v>
      </c>
      <c r="C195" s="42" t="s">
        <v>27</v>
      </c>
      <c r="D195" s="41"/>
    </row>
    <row r="196" spans="2:4" x14ac:dyDescent="0.2">
      <c r="B196" s="42">
        <v>187</v>
      </c>
      <c r="C196" s="42" t="s">
        <v>28</v>
      </c>
      <c r="D196" s="41"/>
    </row>
    <row r="197" spans="2:4" x14ac:dyDescent="0.2">
      <c r="B197" s="42">
        <v>188</v>
      </c>
      <c r="C197" s="42" t="s">
        <v>28</v>
      </c>
      <c r="D197" s="41"/>
    </row>
    <row r="198" spans="2:4" x14ac:dyDescent="0.2">
      <c r="B198" s="42">
        <v>189</v>
      </c>
      <c r="C198" s="42" t="s">
        <v>27</v>
      </c>
      <c r="D198" s="41"/>
    </row>
    <row r="199" spans="2:4" x14ac:dyDescent="0.2">
      <c r="B199" s="42">
        <v>190</v>
      </c>
      <c r="C199" s="42" t="s">
        <v>28</v>
      </c>
      <c r="D199" s="41"/>
    </row>
    <row r="200" spans="2:4" x14ac:dyDescent="0.2">
      <c r="B200" s="42">
        <v>191</v>
      </c>
      <c r="C200" s="42" t="s">
        <v>27</v>
      </c>
      <c r="D200" s="41"/>
    </row>
    <row r="201" spans="2:4" x14ac:dyDescent="0.2">
      <c r="B201" s="42">
        <v>192</v>
      </c>
      <c r="C201" s="42" t="s">
        <v>28</v>
      </c>
      <c r="D201" s="41"/>
    </row>
    <row r="202" spans="2:4" x14ac:dyDescent="0.2">
      <c r="B202" s="42">
        <v>193</v>
      </c>
      <c r="C202" s="42" t="s">
        <v>27</v>
      </c>
      <c r="D202" s="41"/>
    </row>
    <row r="203" spans="2:4" x14ac:dyDescent="0.2">
      <c r="B203" s="42">
        <v>194</v>
      </c>
      <c r="C203" s="42" t="s">
        <v>28</v>
      </c>
      <c r="D203" s="41"/>
    </row>
    <row r="204" spans="2:4" x14ac:dyDescent="0.2">
      <c r="B204" s="42">
        <v>195</v>
      </c>
      <c r="C204" s="42" t="s">
        <v>28</v>
      </c>
      <c r="D204" s="41"/>
    </row>
    <row r="205" spans="2:4" x14ac:dyDescent="0.2">
      <c r="B205" s="42">
        <v>196</v>
      </c>
      <c r="C205" s="42" t="s">
        <v>28</v>
      </c>
      <c r="D205" s="41"/>
    </row>
    <row r="206" spans="2:4" x14ac:dyDescent="0.2">
      <c r="B206" s="42">
        <v>197</v>
      </c>
      <c r="C206" s="42" t="s">
        <v>28</v>
      </c>
      <c r="D206" s="41"/>
    </row>
    <row r="207" spans="2:4" x14ac:dyDescent="0.2">
      <c r="B207" s="42">
        <v>198</v>
      </c>
      <c r="C207" s="42" t="s">
        <v>28</v>
      </c>
      <c r="D207" s="41"/>
    </row>
    <row r="208" spans="2:4" x14ac:dyDescent="0.2">
      <c r="B208" s="42">
        <v>199</v>
      </c>
      <c r="C208" s="42" t="s">
        <v>28</v>
      </c>
      <c r="D208" s="41"/>
    </row>
    <row r="209" spans="2:4" x14ac:dyDescent="0.2">
      <c r="B209" s="42">
        <v>200</v>
      </c>
      <c r="C209" s="42" t="s">
        <v>28</v>
      </c>
      <c r="D209" s="41"/>
    </row>
    <row r="210" spans="2:4" x14ac:dyDescent="0.2">
      <c r="B210" s="42">
        <v>201</v>
      </c>
      <c r="C210" s="42" t="s">
        <v>27</v>
      </c>
      <c r="D210" s="41"/>
    </row>
    <row r="211" spans="2:4" x14ac:dyDescent="0.2">
      <c r="B211" s="42">
        <v>202</v>
      </c>
      <c r="C211" s="42" t="s">
        <v>27</v>
      </c>
      <c r="D211" s="41"/>
    </row>
    <row r="212" spans="2:4" x14ac:dyDescent="0.2">
      <c r="B212" s="42">
        <v>203</v>
      </c>
      <c r="C212" s="42" t="s">
        <v>27</v>
      </c>
      <c r="D212" s="41"/>
    </row>
    <row r="213" spans="2:4" x14ac:dyDescent="0.2">
      <c r="B213" s="42">
        <v>204</v>
      </c>
      <c r="C213" s="42" t="s">
        <v>27</v>
      </c>
      <c r="D213" s="41"/>
    </row>
    <row r="214" spans="2:4" x14ac:dyDescent="0.2">
      <c r="B214" s="42">
        <v>205</v>
      </c>
      <c r="C214" s="42" t="s">
        <v>28</v>
      </c>
      <c r="D214" s="41"/>
    </row>
    <row r="215" spans="2:4" x14ac:dyDescent="0.2">
      <c r="B215" s="42">
        <v>206</v>
      </c>
      <c r="C215" s="42" t="s">
        <v>28</v>
      </c>
      <c r="D215" s="41"/>
    </row>
    <row r="216" spans="2:4" x14ac:dyDescent="0.2">
      <c r="B216" s="42">
        <v>207</v>
      </c>
      <c r="C216" s="42" t="s">
        <v>28</v>
      </c>
      <c r="D216" s="41"/>
    </row>
    <row r="217" spans="2:4" x14ac:dyDescent="0.2">
      <c r="B217" s="42">
        <v>208</v>
      </c>
      <c r="C217" s="42" t="s">
        <v>27</v>
      </c>
      <c r="D217" s="41"/>
    </row>
    <row r="218" spans="2:4" x14ac:dyDescent="0.2">
      <c r="B218" s="42">
        <v>209</v>
      </c>
      <c r="C218" s="42" t="s">
        <v>28</v>
      </c>
      <c r="D218" s="41"/>
    </row>
    <row r="219" spans="2:4" x14ac:dyDescent="0.2">
      <c r="B219" s="42">
        <v>210</v>
      </c>
      <c r="C219" s="42" t="s">
        <v>28</v>
      </c>
      <c r="D219" s="41"/>
    </row>
    <row r="220" spans="2:4" x14ac:dyDescent="0.2">
      <c r="B220" s="42">
        <v>211</v>
      </c>
      <c r="C220" s="42" t="s">
        <v>27</v>
      </c>
      <c r="D220" s="41"/>
    </row>
    <row r="221" spans="2:4" x14ac:dyDescent="0.2">
      <c r="B221" s="42">
        <v>212</v>
      </c>
      <c r="C221" s="42" t="s">
        <v>27</v>
      </c>
      <c r="D221" s="41"/>
    </row>
    <row r="222" spans="2:4" x14ac:dyDescent="0.2">
      <c r="B222" s="42">
        <v>213</v>
      </c>
      <c r="C222" s="42" t="s">
        <v>28</v>
      </c>
      <c r="D222" s="41"/>
    </row>
    <row r="223" spans="2:4" x14ac:dyDescent="0.2">
      <c r="B223" s="42">
        <v>214</v>
      </c>
      <c r="C223" s="42" t="s">
        <v>28</v>
      </c>
      <c r="D223" s="41"/>
    </row>
    <row r="224" spans="2:4" x14ac:dyDescent="0.2">
      <c r="B224" s="42">
        <v>215</v>
      </c>
      <c r="C224" s="42" t="s">
        <v>28</v>
      </c>
      <c r="D224" s="41"/>
    </row>
    <row r="225" spans="2:4" x14ac:dyDescent="0.2">
      <c r="B225" s="42">
        <v>216</v>
      </c>
      <c r="C225" s="42" t="s">
        <v>27</v>
      </c>
      <c r="D225" s="41"/>
    </row>
    <row r="226" spans="2:4" x14ac:dyDescent="0.2">
      <c r="B226" s="42">
        <v>217</v>
      </c>
      <c r="C226" s="42" t="s">
        <v>27</v>
      </c>
      <c r="D226" s="41"/>
    </row>
    <row r="227" spans="2:4" x14ac:dyDescent="0.2">
      <c r="B227" s="42">
        <v>218</v>
      </c>
      <c r="C227" s="42" t="s">
        <v>28</v>
      </c>
      <c r="D227" s="41"/>
    </row>
    <row r="228" spans="2:4" x14ac:dyDescent="0.2">
      <c r="B228" s="42">
        <v>219</v>
      </c>
      <c r="C228" s="42" t="s">
        <v>27</v>
      </c>
      <c r="D228" s="41"/>
    </row>
    <row r="229" spans="2:4" x14ac:dyDescent="0.2">
      <c r="B229" s="42">
        <v>220</v>
      </c>
      <c r="C229" s="42" t="s">
        <v>28</v>
      </c>
      <c r="D229" s="41"/>
    </row>
    <row r="230" spans="2:4" x14ac:dyDescent="0.2">
      <c r="B230" s="42">
        <v>221</v>
      </c>
      <c r="C230" s="42" t="s">
        <v>27</v>
      </c>
      <c r="D230" s="41"/>
    </row>
    <row r="231" spans="2:4" x14ac:dyDescent="0.2">
      <c r="B231" s="42">
        <v>222</v>
      </c>
      <c r="C231" s="42" t="s">
        <v>28</v>
      </c>
      <c r="D231" s="41"/>
    </row>
    <row r="232" spans="2:4" x14ac:dyDescent="0.2">
      <c r="B232" s="42">
        <v>223</v>
      </c>
      <c r="C232" s="42" t="s">
        <v>27</v>
      </c>
      <c r="D232" s="41"/>
    </row>
    <row r="233" spans="2:4" x14ac:dyDescent="0.2">
      <c r="B233" s="42">
        <v>224</v>
      </c>
      <c r="C233" s="42" t="s">
        <v>28</v>
      </c>
      <c r="D233" s="41"/>
    </row>
    <row r="234" spans="2:4" x14ac:dyDescent="0.2">
      <c r="B234" s="42">
        <v>225</v>
      </c>
      <c r="C234" s="42" t="s">
        <v>28</v>
      </c>
      <c r="D234" s="41"/>
    </row>
    <row r="235" spans="2:4" x14ac:dyDescent="0.2">
      <c r="B235" s="42">
        <v>226</v>
      </c>
      <c r="C235" s="42" t="s">
        <v>27</v>
      </c>
      <c r="D235" s="41"/>
    </row>
    <row r="236" spans="2:4" x14ac:dyDescent="0.2">
      <c r="B236" s="42">
        <v>227</v>
      </c>
      <c r="C236" s="42" t="s">
        <v>27</v>
      </c>
      <c r="D236" s="41"/>
    </row>
    <row r="237" spans="2:4" x14ac:dyDescent="0.2">
      <c r="B237" s="42">
        <v>228</v>
      </c>
      <c r="C237" s="42" t="s">
        <v>28</v>
      </c>
      <c r="D237" s="41"/>
    </row>
    <row r="238" spans="2:4" x14ac:dyDescent="0.2">
      <c r="B238" s="42">
        <v>229</v>
      </c>
      <c r="C238" s="42" t="s">
        <v>28</v>
      </c>
      <c r="D238" s="41"/>
    </row>
    <row r="239" spans="2:4" x14ac:dyDescent="0.2">
      <c r="B239" s="42">
        <v>230</v>
      </c>
      <c r="C239" s="42" t="s">
        <v>27</v>
      </c>
      <c r="D239" s="41"/>
    </row>
    <row r="240" spans="2:4" x14ac:dyDescent="0.2">
      <c r="B240" s="42">
        <v>231</v>
      </c>
      <c r="C240" s="42" t="s">
        <v>28</v>
      </c>
      <c r="D240" s="41"/>
    </row>
    <row r="241" spans="2:4" x14ac:dyDescent="0.2">
      <c r="B241" s="42">
        <v>232</v>
      </c>
      <c r="C241" s="42" t="s">
        <v>28</v>
      </c>
      <c r="D241" s="41"/>
    </row>
    <row r="242" spans="2:4" x14ac:dyDescent="0.2">
      <c r="B242" s="42">
        <v>233</v>
      </c>
      <c r="C242" s="42" t="s">
        <v>27</v>
      </c>
      <c r="D242" s="41"/>
    </row>
    <row r="243" spans="2:4" x14ac:dyDescent="0.2">
      <c r="B243" s="42">
        <v>234</v>
      </c>
      <c r="C243" s="42" t="s">
        <v>28</v>
      </c>
      <c r="D243" s="41"/>
    </row>
    <row r="244" spans="2:4" x14ac:dyDescent="0.2">
      <c r="B244" s="42">
        <v>235</v>
      </c>
      <c r="C244" s="42" t="s">
        <v>28</v>
      </c>
      <c r="D244" s="41"/>
    </row>
    <row r="245" spans="2:4" x14ac:dyDescent="0.2">
      <c r="B245" s="42">
        <v>236</v>
      </c>
      <c r="C245" s="42" t="s">
        <v>28</v>
      </c>
      <c r="D245" s="41"/>
    </row>
    <row r="246" spans="2:4" x14ac:dyDescent="0.2">
      <c r="B246" s="42">
        <v>237</v>
      </c>
      <c r="C246" s="42" t="s">
        <v>27</v>
      </c>
      <c r="D246" s="41"/>
    </row>
    <row r="247" spans="2:4" x14ac:dyDescent="0.2">
      <c r="B247" s="42">
        <v>238</v>
      </c>
      <c r="C247" s="42" t="s">
        <v>28</v>
      </c>
      <c r="D247" s="41"/>
    </row>
    <row r="248" spans="2:4" x14ac:dyDescent="0.2">
      <c r="B248" s="42">
        <v>239</v>
      </c>
      <c r="C248" s="42" t="s">
        <v>27</v>
      </c>
      <c r="D248" s="41"/>
    </row>
    <row r="249" spans="2:4" x14ac:dyDescent="0.2">
      <c r="B249" s="42">
        <v>240</v>
      </c>
      <c r="C249" s="42" t="s">
        <v>28</v>
      </c>
      <c r="D249" s="41"/>
    </row>
    <row r="250" spans="2:4" x14ac:dyDescent="0.2">
      <c r="B250" s="42">
        <v>241</v>
      </c>
      <c r="C250" s="42" t="s">
        <v>28</v>
      </c>
      <c r="D250" s="41"/>
    </row>
    <row r="251" spans="2:4" x14ac:dyDescent="0.2">
      <c r="B251" s="42">
        <v>242</v>
      </c>
      <c r="C251" s="42" t="s">
        <v>28</v>
      </c>
      <c r="D251" s="41"/>
    </row>
    <row r="252" spans="2:4" x14ac:dyDescent="0.2">
      <c r="B252" s="42">
        <v>243</v>
      </c>
      <c r="C252" s="42" t="s">
        <v>28</v>
      </c>
      <c r="D252" s="41"/>
    </row>
    <row r="253" spans="2:4" x14ac:dyDescent="0.2">
      <c r="B253" s="42">
        <v>244</v>
      </c>
      <c r="C253" s="42" t="s">
        <v>28</v>
      </c>
      <c r="D253" s="41"/>
    </row>
    <row r="254" spans="2:4" x14ac:dyDescent="0.2">
      <c r="B254" s="42">
        <v>245</v>
      </c>
      <c r="C254" s="42" t="s">
        <v>27</v>
      </c>
      <c r="D254" s="41"/>
    </row>
    <row r="255" spans="2:4" x14ac:dyDescent="0.2">
      <c r="B255" s="42">
        <v>246</v>
      </c>
      <c r="C255" s="42" t="s">
        <v>28</v>
      </c>
      <c r="D255" s="41"/>
    </row>
    <row r="256" spans="2:4" x14ac:dyDescent="0.2">
      <c r="B256" s="42">
        <v>247</v>
      </c>
      <c r="C256" s="42" t="s">
        <v>28</v>
      </c>
      <c r="D256" s="41"/>
    </row>
    <row r="257" spans="2:4" x14ac:dyDescent="0.2">
      <c r="B257" s="42">
        <v>248</v>
      </c>
      <c r="C257" s="42" t="s">
        <v>28</v>
      </c>
      <c r="D257" s="41"/>
    </row>
    <row r="258" spans="2:4" x14ac:dyDescent="0.2">
      <c r="B258" s="42">
        <v>249</v>
      </c>
      <c r="C258" s="42" t="s">
        <v>28</v>
      </c>
      <c r="D258" s="41"/>
    </row>
    <row r="259" spans="2:4" x14ac:dyDescent="0.2">
      <c r="B259" s="42">
        <v>250</v>
      </c>
      <c r="C259" s="42" t="s">
        <v>28</v>
      </c>
      <c r="D259" s="41"/>
    </row>
    <row r="260" spans="2:4" x14ac:dyDescent="0.2">
      <c r="B260" s="42">
        <v>251</v>
      </c>
      <c r="C260" s="42" t="s">
        <v>27</v>
      </c>
      <c r="D260" s="41"/>
    </row>
    <row r="261" spans="2:4" x14ac:dyDescent="0.2">
      <c r="B261" s="42">
        <v>252</v>
      </c>
      <c r="C261" s="42" t="s">
        <v>27</v>
      </c>
      <c r="D261" s="41"/>
    </row>
    <row r="262" spans="2:4" x14ac:dyDescent="0.2">
      <c r="B262" s="42">
        <v>253</v>
      </c>
      <c r="C262" s="42" t="s">
        <v>28</v>
      </c>
      <c r="D262" s="41"/>
    </row>
    <row r="263" spans="2:4" x14ac:dyDescent="0.2">
      <c r="B263" s="42">
        <v>254</v>
      </c>
      <c r="C263" s="42" t="s">
        <v>27</v>
      </c>
      <c r="D263" s="41"/>
    </row>
    <row r="264" spans="2:4" x14ac:dyDescent="0.2">
      <c r="B264" s="42">
        <v>255</v>
      </c>
      <c r="C264" s="42" t="s">
        <v>28</v>
      </c>
      <c r="D264" s="41"/>
    </row>
    <row r="265" spans="2:4" x14ac:dyDescent="0.2">
      <c r="B265" s="42">
        <v>256</v>
      </c>
      <c r="C265" s="42" t="s">
        <v>27</v>
      </c>
      <c r="D265" s="41"/>
    </row>
    <row r="266" spans="2:4" x14ac:dyDescent="0.2">
      <c r="B266" s="42">
        <v>257</v>
      </c>
      <c r="C266" s="42" t="s">
        <v>28</v>
      </c>
      <c r="D266" s="41"/>
    </row>
    <row r="267" spans="2:4" x14ac:dyDescent="0.2">
      <c r="B267" s="42">
        <v>258</v>
      </c>
      <c r="C267" s="42" t="s">
        <v>28</v>
      </c>
      <c r="D267" s="41"/>
    </row>
    <row r="268" spans="2:4" x14ac:dyDescent="0.2">
      <c r="B268" s="42">
        <v>259</v>
      </c>
      <c r="C268" s="42" t="s">
        <v>28</v>
      </c>
      <c r="D268" s="41"/>
    </row>
    <row r="269" spans="2:4" x14ac:dyDescent="0.2">
      <c r="B269" s="42">
        <v>260</v>
      </c>
      <c r="C269" s="42" t="s">
        <v>28</v>
      </c>
      <c r="D269" s="41"/>
    </row>
    <row r="270" spans="2:4" x14ac:dyDescent="0.2">
      <c r="B270" s="42">
        <v>261</v>
      </c>
      <c r="C270" s="42" t="s">
        <v>27</v>
      </c>
      <c r="D270" s="41"/>
    </row>
    <row r="271" spans="2:4" x14ac:dyDescent="0.2">
      <c r="B271" s="42">
        <v>262</v>
      </c>
      <c r="C271" s="42" t="s">
        <v>28</v>
      </c>
      <c r="D271" s="41"/>
    </row>
    <row r="272" spans="2:4" x14ac:dyDescent="0.2">
      <c r="B272" s="42">
        <v>263</v>
      </c>
      <c r="C272" s="42" t="s">
        <v>27</v>
      </c>
      <c r="D272" s="41"/>
    </row>
    <row r="273" spans="2:4" x14ac:dyDescent="0.2">
      <c r="B273" s="42">
        <v>264</v>
      </c>
      <c r="C273" s="42" t="s">
        <v>28</v>
      </c>
      <c r="D273" s="41"/>
    </row>
    <row r="274" spans="2:4" x14ac:dyDescent="0.2">
      <c r="B274" s="42">
        <v>265</v>
      </c>
      <c r="C274" s="42" t="s">
        <v>28</v>
      </c>
      <c r="D274" s="41"/>
    </row>
    <row r="275" spans="2:4" x14ac:dyDescent="0.2">
      <c r="B275" s="42">
        <v>266</v>
      </c>
      <c r="C275" s="42" t="s">
        <v>27</v>
      </c>
      <c r="D275" s="41"/>
    </row>
    <row r="276" spans="2:4" x14ac:dyDescent="0.2">
      <c r="B276" s="42">
        <v>267</v>
      </c>
      <c r="C276" s="42" t="s">
        <v>27</v>
      </c>
      <c r="D276" s="41"/>
    </row>
    <row r="277" spans="2:4" x14ac:dyDescent="0.2">
      <c r="B277" s="42">
        <v>268</v>
      </c>
      <c r="C277" s="42" t="s">
        <v>28</v>
      </c>
      <c r="D277" s="41"/>
    </row>
    <row r="278" spans="2:4" x14ac:dyDescent="0.2">
      <c r="B278" s="42">
        <v>269</v>
      </c>
      <c r="C278" s="42" t="s">
        <v>27</v>
      </c>
      <c r="D278" s="41"/>
    </row>
    <row r="279" spans="2:4" x14ac:dyDescent="0.2">
      <c r="B279" s="42">
        <v>270</v>
      </c>
      <c r="C279" s="42" t="s">
        <v>28</v>
      </c>
      <c r="D279" s="41"/>
    </row>
    <row r="280" spans="2:4" x14ac:dyDescent="0.2">
      <c r="B280" s="42">
        <v>271</v>
      </c>
      <c r="C280" s="42" t="s">
        <v>28</v>
      </c>
      <c r="D280" s="41"/>
    </row>
    <row r="281" spans="2:4" x14ac:dyDescent="0.2">
      <c r="B281" s="42">
        <v>272</v>
      </c>
      <c r="C281" s="42" t="s">
        <v>27</v>
      </c>
      <c r="D281" s="41"/>
    </row>
    <row r="282" spans="2:4" x14ac:dyDescent="0.2">
      <c r="B282" s="42">
        <v>273</v>
      </c>
      <c r="C282" s="42" t="s">
        <v>28</v>
      </c>
      <c r="D282" s="41"/>
    </row>
    <row r="283" spans="2:4" x14ac:dyDescent="0.2">
      <c r="B283" s="42">
        <v>274</v>
      </c>
      <c r="C283" s="42" t="s">
        <v>27</v>
      </c>
      <c r="D283" s="41"/>
    </row>
    <row r="284" spans="2:4" x14ac:dyDescent="0.2">
      <c r="B284" s="42">
        <v>275</v>
      </c>
      <c r="C284" s="42" t="s">
        <v>27</v>
      </c>
      <c r="D284" s="41"/>
    </row>
    <row r="285" spans="2:4" x14ac:dyDescent="0.2">
      <c r="B285" s="42">
        <v>276</v>
      </c>
      <c r="C285" s="42" t="s">
        <v>28</v>
      </c>
      <c r="D285" s="41"/>
    </row>
    <row r="286" spans="2:4" x14ac:dyDescent="0.2">
      <c r="B286" s="42">
        <v>277</v>
      </c>
      <c r="C286" s="42" t="s">
        <v>28</v>
      </c>
      <c r="D286" s="41"/>
    </row>
    <row r="287" spans="2:4" x14ac:dyDescent="0.2">
      <c r="B287" s="42">
        <v>278</v>
      </c>
      <c r="C287" s="42" t="s">
        <v>28</v>
      </c>
      <c r="D287" s="41"/>
    </row>
    <row r="288" spans="2:4" x14ac:dyDescent="0.2">
      <c r="B288" s="42">
        <v>279</v>
      </c>
      <c r="C288" s="42" t="s">
        <v>27</v>
      </c>
      <c r="D288" s="41"/>
    </row>
    <row r="289" spans="2:4" x14ac:dyDescent="0.2">
      <c r="B289" s="42">
        <v>280</v>
      </c>
      <c r="C289" s="42" t="s">
        <v>28</v>
      </c>
      <c r="D289" s="41"/>
    </row>
    <row r="290" spans="2:4" x14ac:dyDescent="0.2">
      <c r="B290" s="42">
        <v>281</v>
      </c>
      <c r="C290" s="42" t="s">
        <v>28</v>
      </c>
      <c r="D290" s="41"/>
    </row>
    <row r="291" spans="2:4" x14ac:dyDescent="0.2">
      <c r="B291" s="42">
        <v>282</v>
      </c>
      <c r="C291" s="42" t="s">
        <v>27</v>
      </c>
      <c r="D291" s="41"/>
    </row>
    <row r="292" spans="2:4" x14ac:dyDescent="0.2">
      <c r="B292" s="42">
        <v>283</v>
      </c>
      <c r="C292" s="42" t="s">
        <v>28</v>
      </c>
      <c r="D292" s="41"/>
    </row>
    <row r="293" spans="2:4" x14ac:dyDescent="0.2">
      <c r="B293" s="42">
        <v>284</v>
      </c>
      <c r="C293" s="42" t="s">
        <v>28</v>
      </c>
      <c r="D293" s="41"/>
    </row>
    <row r="294" spans="2:4" x14ac:dyDescent="0.2">
      <c r="B294" s="42">
        <v>285</v>
      </c>
      <c r="C294" s="42" t="s">
        <v>28</v>
      </c>
      <c r="D294" s="41"/>
    </row>
    <row r="295" spans="2:4" x14ac:dyDescent="0.2">
      <c r="B295" s="42">
        <v>286</v>
      </c>
      <c r="C295" s="42" t="s">
        <v>28</v>
      </c>
      <c r="D295" s="41"/>
    </row>
    <row r="296" spans="2:4" x14ac:dyDescent="0.2">
      <c r="B296" s="42">
        <v>287</v>
      </c>
      <c r="C296" s="42" t="s">
        <v>28</v>
      </c>
      <c r="D296" s="41"/>
    </row>
    <row r="297" spans="2:4" x14ac:dyDescent="0.2">
      <c r="B297" s="42">
        <v>288</v>
      </c>
      <c r="C297" s="42" t="s">
        <v>27</v>
      </c>
      <c r="D297" s="41"/>
    </row>
    <row r="298" spans="2:4" x14ac:dyDescent="0.2">
      <c r="B298" s="42">
        <v>289</v>
      </c>
      <c r="C298" s="42" t="s">
        <v>28</v>
      </c>
      <c r="D298" s="41"/>
    </row>
    <row r="299" spans="2:4" x14ac:dyDescent="0.2">
      <c r="B299" s="42">
        <v>290</v>
      </c>
      <c r="C299" s="42" t="s">
        <v>27</v>
      </c>
      <c r="D299" s="41"/>
    </row>
    <row r="300" spans="2:4" x14ac:dyDescent="0.2">
      <c r="B300" s="42">
        <v>291</v>
      </c>
      <c r="C300" s="42" t="s">
        <v>28</v>
      </c>
      <c r="D300" s="41"/>
    </row>
    <row r="301" spans="2:4" x14ac:dyDescent="0.2">
      <c r="B301" s="42">
        <v>292</v>
      </c>
      <c r="C301" s="42" t="s">
        <v>28</v>
      </c>
      <c r="D301" s="41"/>
    </row>
    <row r="302" spans="2:4" x14ac:dyDescent="0.2">
      <c r="B302" s="42">
        <v>293</v>
      </c>
      <c r="C302" s="42" t="s">
        <v>28</v>
      </c>
      <c r="D302" s="41"/>
    </row>
    <row r="303" spans="2:4" x14ac:dyDescent="0.2">
      <c r="B303" s="42">
        <v>294</v>
      </c>
      <c r="C303" s="42" t="s">
        <v>28</v>
      </c>
      <c r="D303" s="41"/>
    </row>
    <row r="304" spans="2:4" x14ac:dyDescent="0.2">
      <c r="B304" s="42">
        <v>295</v>
      </c>
      <c r="C304" s="42" t="s">
        <v>28</v>
      </c>
      <c r="D304" s="41"/>
    </row>
    <row r="305" spans="2:4" x14ac:dyDescent="0.2">
      <c r="B305" s="42">
        <v>296</v>
      </c>
      <c r="C305" s="42" t="s">
        <v>28</v>
      </c>
      <c r="D305" s="41"/>
    </row>
    <row r="306" spans="2:4" x14ac:dyDescent="0.2">
      <c r="B306" s="42">
        <v>297</v>
      </c>
      <c r="C306" s="42" t="s">
        <v>28</v>
      </c>
      <c r="D306" s="41"/>
    </row>
    <row r="307" spans="2:4" x14ac:dyDescent="0.2">
      <c r="B307" s="42">
        <v>298</v>
      </c>
      <c r="C307" s="42" t="s">
        <v>27</v>
      </c>
      <c r="D307" s="41"/>
    </row>
    <row r="308" spans="2:4" x14ac:dyDescent="0.2">
      <c r="B308" s="42">
        <v>299</v>
      </c>
      <c r="C308" s="42" t="s">
        <v>27</v>
      </c>
      <c r="D308" s="41"/>
    </row>
    <row r="309" spans="2:4" x14ac:dyDescent="0.2">
      <c r="B309" s="42">
        <v>300</v>
      </c>
      <c r="C309" s="42" t="s">
        <v>28</v>
      </c>
      <c r="D309" s="41"/>
    </row>
    <row r="310" spans="2:4" x14ac:dyDescent="0.2">
      <c r="B310" s="42">
        <v>301</v>
      </c>
      <c r="C310" s="42" t="s">
        <v>28</v>
      </c>
      <c r="D310" s="41"/>
    </row>
    <row r="311" spans="2:4" x14ac:dyDescent="0.2">
      <c r="B311" s="42">
        <v>302</v>
      </c>
      <c r="C311" s="42" t="s">
        <v>27</v>
      </c>
      <c r="D311" s="41"/>
    </row>
    <row r="312" spans="2:4" x14ac:dyDescent="0.2">
      <c r="B312" s="42">
        <v>303</v>
      </c>
      <c r="C312" s="42" t="s">
        <v>28</v>
      </c>
      <c r="D312" s="41"/>
    </row>
    <row r="313" spans="2:4" x14ac:dyDescent="0.2">
      <c r="B313" s="42">
        <v>304</v>
      </c>
      <c r="C313" s="42" t="s">
        <v>27</v>
      </c>
      <c r="D313" s="41"/>
    </row>
    <row r="314" spans="2:4" x14ac:dyDescent="0.2">
      <c r="B314" s="42">
        <v>305</v>
      </c>
      <c r="C314" s="42" t="s">
        <v>28</v>
      </c>
      <c r="D314" s="41"/>
    </row>
    <row r="315" spans="2:4" x14ac:dyDescent="0.2">
      <c r="B315" s="42">
        <v>306</v>
      </c>
      <c r="C315" s="42" t="s">
        <v>28</v>
      </c>
      <c r="D315" s="41"/>
    </row>
    <row r="316" spans="2:4" x14ac:dyDescent="0.2">
      <c r="B316" s="42">
        <v>307</v>
      </c>
      <c r="C316" s="42" t="s">
        <v>28</v>
      </c>
      <c r="D316" s="41"/>
    </row>
    <row r="317" spans="2:4" x14ac:dyDescent="0.2">
      <c r="B317" s="42">
        <v>308</v>
      </c>
      <c r="C317" s="42" t="s">
        <v>27</v>
      </c>
      <c r="D317" s="41"/>
    </row>
    <row r="318" spans="2:4" x14ac:dyDescent="0.2">
      <c r="B318" s="42">
        <v>309</v>
      </c>
      <c r="C318" s="42" t="s">
        <v>28</v>
      </c>
      <c r="D318" s="41"/>
    </row>
    <row r="319" spans="2:4" x14ac:dyDescent="0.2">
      <c r="B319" s="42">
        <v>310</v>
      </c>
      <c r="C319" s="42" t="s">
        <v>28</v>
      </c>
      <c r="D319" s="41"/>
    </row>
    <row r="320" spans="2:4" x14ac:dyDescent="0.2">
      <c r="B320" s="42">
        <v>311</v>
      </c>
      <c r="C320" s="42" t="s">
        <v>28</v>
      </c>
      <c r="D320" s="41"/>
    </row>
    <row r="321" spans="2:4" x14ac:dyDescent="0.2">
      <c r="B321" s="42">
        <v>312</v>
      </c>
      <c r="C321" s="42" t="s">
        <v>27</v>
      </c>
      <c r="D321" s="41"/>
    </row>
    <row r="322" spans="2:4" x14ac:dyDescent="0.2">
      <c r="B322" s="42">
        <v>313</v>
      </c>
      <c r="C322" s="42" t="s">
        <v>27</v>
      </c>
      <c r="D322" s="41"/>
    </row>
    <row r="323" spans="2:4" x14ac:dyDescent="0.2">
      <c r="B323" s="42">
        <v>314</v>
      </c>
      <c r="C323" s="42" t="s">
        <v>28</v>
      </c>
      <c r="D323" s="41"/>
    </row>
    <row r="324" spans="2:4" x14ac:dyDescent="0.2">
      <c r="B324" s="42">
        <v>315</v>
      </c>
      <c r="C324" s="42" t="s">
        <v>28</v>
      </c>
      <c r="D324" s="41"/>
    </row>
    <row r="325" spans="2:4" x14ac:dyDescent="0.2">
      <c r="B325" s="42">
        <v>316</v>
      </c>
      <c r="C325" s="42" t="s">
        <v>28</v>
      </c>
      <c r="D325" s="41"/>
    </row>
    <row r="326" spans="2:4" x14ac:dyDescent="0.2">
      <c r="B326" s="42">
        <v>317</v>
      </c>
      <c r="C326" s="42" t="s">
        <v>27</v>
      </c>
      <c r="D326" s="41"/>
    </row>
    <row r="327" spans="2:4" x14ac:dyDescent="0.2">
      <c r="B327" s="42">
        <v>318</v>
      </c>
      <c r="C327" s="42" t="s">
        <v>27</v>
      </c>
      <c r="D327" s="41"/>
    </row>
    <row r="328" spans="2:4" x14ac:dyDescent="0.2">
      <c r="B328" s="42">
        <v>319</v>
      </c>
      <c r="C328" s="42" t="s">
        <v>28</v>
      </c>
      <c r="D328" s="41"/>
    </row>
    <row r="329" spans="2:4" x14ac:dyDescent="0.2">
      <c r="B329" s="42">
        <v>320</v>
      </c>
      <c r="C329" s="42" t="s">
        <v>28</v>
      </c>
      <c r="D329" s="41"/>
    </row>
    <row r="330" spans="2:4" x14ac:dyDescent="0.2">
      <c r="B330" s="42">
        <v>321</v>
      </c>
      <c r="C330" s="42" t="s">
        <v>27</v>
      </c>
      <c r="D330" s="41"/>
    </row>
    <row r="331" spans="2:4" x14ac:dyDescent="0.2">
      <c r="B331" s="42">
        <v>322</v>
      </c>
      <c r="C331" s="42" t="s">
        <v>27</v>
      </c>
      <c r="D331" s="41"/>
    </row>
    <row r="332" spans="2:4" x14ac:dyDescent="0.2">
      <c r="B332" s="42">
        <v>323</v>
      </c>
      <c r="C332" s="42" t="s">
        <v>28</v>
      </c>
      <c r="D332" s="41"/>
    </row>
    <row r="333" spans="2:4" x14ac:dyDescent="0.2">
      <c r="B333" s="42">
        <v>324</v>
      </c>
      <c r="C333" s="42" t="s">
        <v>28</v>
      </c>
      <c r="D333" s="41"/>
    </row>
    <row r="334" spans="2:4" x14ac:dyDescent="0.2">
      <c r="B334" s="42">
        <v>325</v>
      </c>
      <c r="C334" s="42" t="s">
        <v>28</v>
      </c>
      <c r="D334" s="41"/>
    </row>
    <row r="335" spans="2:4" x14ac:dyDescent="0.2">
      <c r="B335" s="42">
        <v>326</v>
      </c>
      <c r="C335" s="42" t="s">
        <v>28</v>
      </c>
      <c r="D335" s="41"/>
    </row>
    <row r="336" spans="2:4" x14ac:dyDescent="0.2">
      <c r="B336" s="42">
        <v>327</v>
      </c>
      <c r="C336" s="42" t="s">
        <v>28</v>
      </c>
      <c r="D336" s="41"/>
    </row>
    <row r="337" spans="2:4" x14ac:dyDescent="0.2">
      <c r="B337" s="42">
        <v>328</v>
      </c>
      <c r="C337" s="42" t="s">
        <v>28</v>
      </c>
      <c r="D337" s="41"/>
    </row>
    <row r="338" spans="2:4" x14ac:dyDescent="0.2">
      <c r="B338" s="42">
        <v>329</v>
      </c>
      <c r="C338" s="42" t="s">
        <v>28</v>
      </c>
      <c r="D338" s="41"/>
    </row>
    <row r="339" spans="2:4" x14ac:dyDescent="0.2">
      <c r="B339" s="42">
        <v>330</v>
      </c>
      <c r="C339" s="42" t="s">
        <v>28</v>
      </c>
      <c r="D339" s="41"/>
    </row>
    <row r="340" spans="2:4" x14ac:dyDescent="0.2">
      <c r="B340" s="42">
        <v>331</v>
      </c>
      <c r="C340" s="42" t="s">
        <v>28</v>
      </c>
      <c r="D340" s="41"/>
    </row>
    <row r="341" spans="2:4" x14ac:dyDescent="0.2">
      <c r="B341" s="42">
        <v>332</v>
      </c>
      <c r="C341" s="42" t="s">
        <v>28</v>
      </c>
      <c r="D341" s="41"/>
    </row>
    <row r="342" spans="2:4" x14ac:dyDescent="0.2">
      <c r="B342" s="42">
        <v>333</v>
      </c>
      <c r="C342" s="42" t="s">
        <v>28</v>
      </c>
      <c r="D342" s="41"/>
    </row>
    <row r="343" spans="2:4" x14ac:dyDescent="0.2">
      <c r="B343" s="42">
        <v>334</v>
      </c>
      <c r="C343" s="42" t="s">
        <v>28</v>
      </c>
      <c r="D343" s="41"/>
    </row>
    <row r="344" spans="2:4" x14ac:dyDescent="0.2">
      <c r="B344" s="42">
        <v>335</v>
      </c>
      <c r="C344" s="42" t="s">
        <v>27</v>
      </c>
      <c r="D344" s="41"/>
    </row>
    <row r="345" spans="2:4" x14ac:dyDescent="0.2">
      <c r="B345" s="42">
        <v>336</v>
      </c>
      <c r="C345" s="42" t="s">
        <v>28</v>
      </c>
      <c r="D345" s="41"/>
    </row>
    <row r="346" spans="2:4" x14ac:dyDescent="0.2">
      <c r="B346" s="42">
        <v>337</v>
      </c>
      <c r="C346" s="42" t="s">
        <v>27</v>
      </c>
      <c r="D346" s="41"/>
    </row>
    <row r="347" spans="2:4" x14ac:dyDescent="0.2">
      <c r="B347" s="42">
        <v>338</v>
      </c>
      <c r="C347" s="42" t="s">
        <v>27</v>
      </c>
      <c r="D347" s="41"/>
    </row>
    <row r="348" spans="2:4" x14ac:dyDescent="0.2">
      <c r="B348" s="42">
        <v>339</v>
      </c>
      <c r="C348" s="42" t="s">
        <v>27</v>
      </c>
      <c r="D348" s="41"/>
    </row>
    <row r="349" spans="2:4" x14ac:dyDescent="0.2">
      <c r="B349" s="42">
        <v>340</v>
      </c>
      <c r="C349" s="42" t="s">
        <v>27</v>
      </c>
      <c r="D349" s="41"/>
    </row>
    <row r="350" spans="2:4" x14ac:dyDescent="0.2">
      <c r="B350" s="42">
        <v>341</v>
      </c>
      <c r="C350" s="42" t="s">
        <v>28</v>
      </c>
      <c r="D350" s="41"/>
    </row>
    <row r="351" spans="2:4" x14ac:dyDescent="0.2">
      <c r="B351" s="42">
        <v>342</v>
      </c>
      <c r="C351" s="42" t="s">
        <v>27</v>
      </c>
      <c r="D351" s="41"/>
    </row>
    <row r="352" spans="2:4" x14ac:dyDescent="0.2">
      <c r="B352" s="42">
        <v>343</v>
      </c>
      <c r="C352" s="42" t="s">
        <v>27</v>
      </c>
      <c r="D352" s="41"/>
    </row>
    <row r="353" spans="2:4" x14ac:dyDescent="0.2">
      <c r="B353" s="42">
        <v>344</v>
      </c>
      <c r="C353" s="42" t="s">
        <v>27</v>
      </c>
      <c r="D353" s="41"/>
    </row>
    <row r="354" spans="2:4" x14ac:dyDescent="0.2">
      <c r="B354" s="42">
        <v>345</v>
      </c>
      <c r="C354" s="42" t="s">
        <v>28</v>
      </c>
      <c r="D354" s="41"/>
    </row>
    <row r="355" spans="2:4" x14ac:dyDescent="0.2">
      <c r="B355" s="42">
        <v>346</v>
      </c>
      <c r="C355" s="42" t="s">
        <v>28</v>
      </c>
      <c r="D355" s="41"/>
    </row>
    <row r="356" spans="2:4" x14ac:dyDescent="0.2">
      <c r="B356" s="42">
        <v>347</v>
      </c>
      <c r="C356" s="42" t="s">
        <v>28</v>
      </c>
      <c r="D356" s="41"/>
    </row>
    <row r="357" spans="2:4" x14ac:dyDescent="0.2">
      <c r="B357" s="42">
        <v>348</v>
      </c>
      <c r="C357" s="42" t="s">
        <v>27</v>
      </c>
      <c r="D357" s="41"/>
    </row>
    <row r="358" spans="2:4" x14ac:dyDescent="0.2">
      <c r="B358" s="42">
        <v>349</v>
      </c>
      <c r="C358" s="42" t="s">
        <v>28</v>
      </c>
      <c r="D358" s="41"/>
    </row>
    <row r="359" spans="2:4" x14ac:dyDescent="0.2">
      <c r="B359" s="42">
        <v>350</v>
      </c>
      <c r="C359" s="42" t="s">
        <v>27</v>
      </c>
      <c r="D359" s="41"/>
    </row>
    <row r="360" spans="2:4" x14ac:dyDescent="0.2">
      <c r="B360" s="42">
        <v>351</v>
      </c>
      <c r="C360" s="42" t="s">
        <v>28</v>
      </c>
      <c r="D360" s="41"/>
    </row>
    <row r="361" spans="2:4" x14ac:dyDescent="0.2">
      <c r="B361" s="42">
        <v>352</v>
      </c>
      <c r="C361" s="42" t="s">
        <v>28</v>
      </c>
      <c r="D361" s="41"/>
    </row>
    <row r="362" spans="2:4" x14ac:dyDescent="0.2">
      <c r="B362" s="42">
        <v>353</v>
      </c>
      <c r="C362" s="42" t="s">
        <v>28</v>
      </c>
      <c r="D362" s="41"/>
    </row>
    <row r="363" spans="2:4" x14ac:dyDescent="0.2">
      <c r="B363" s="42">
        <v>354</v>
      </c>
      <c r="C363" s="42" t="s">
        <v>28</v>
      </c>
      <c r="D363" s="41"/>
    </row>
    <row r="364" spans="2:4" x14ac:dyDescent="0.2">
      <c r="B364" s="42">
        <v>355</v>
      </c>
      <c r="C364" s="42" t="s">
        <v>28</v>
      </c>
      <c r="D364" s="41"/>
    </row>
    <row r="365" spans="2:4" x14ac:dyDescent="0.2">
      <c r="B365" s="42">
        <v>356</v>
      </c>
      <c r="C365" s="42" t="s">
        <v>28</v>
      </c>
      <c r="D365" s="41"/>
    </row>
    <row r="366" spans="2:4" x14ac:dyDescent="0.2">
      <c r="B366" s="42">
        <v>357</v>
      </c>
      <c r="C366" s="42" t="s">
        <v>27</v>
      </c>
      <c r="D366" s="41"/>
    </row>
    <row r="367" spans="2:4" x14ac:dyDescent="0.2">
      <c r="B367" s="42">
        <v>358</v>
      </c>
      <c r="C367" s="42" t="s">
        <v>27</v>
      </c>
      <c r="D367" s="41"/>
    </row>
    <row r="368" spans="2:4" x14ac:dyDescent="0.2">
      <c r="B368" s="42">
        <v>359</v>
      </c>
      <c r="C368" s="42" t="s">
        <v>28</v>
      </c>
      <c r="D368" s="41"/>
    </row>
    <row r="369" spans="2:4" x14ac:dyDescent="0.2">
      <c r="B369" s="42">
        <v>360</v>
      </c>
      <c r="C369" s="42" t="s">
        <v>28</v>
      </c>
      <c r="D369" s="41"/>
    </row>
    <row r="370" spans="2:4" x14ac:dyDescent="0.2">
      <c r="B370" s="42">
        <v>361</v>
      </c>
      <c r="C370" s="42" t="s">
        <v>28</v>
      </c>
      <c r="D370" s="41"/>
    </row>
    <row r="371" spans="2:4" x14ac:dyDescent="0.2">
      <c r="B371" s="42">
        <v>362</v>
      </c>
      <c r="C371" s="42" t="s">
        <v>28</v>
      </c>
      <c r="D371" s="41"/>
    </row>
    <row r="372" spans="2:4" x14ac:dyDescent="0.2">
      <c r="B372" s="42">
        <v>363</v>
      </c>
      <c r="C372" s="42" t="s">
        <v>28</v>
      </c>
      <c r="D372" s="41"/>
    </row>
    <row r="373" spans="2:4" x14ac:dyDescent="0.2">
      <c r="B373" s="42">
        <v>364</v>
      </c>
      <c r="C373" s="42" t="s">
        <v>28</v>
      </c>
      <c r="D373" s="41"/>
    </row>
    <row r="374" spans="2:4" x14ac:dyDescent="0.2">
      <c r="B374" s="42">
        <v>365</v>
      </c>
      <c r="C374" s="42" t="s">
        <v>27</v>
      </c>
      <c r="D374" s="41"/>
    </row>
    <row r="375" spans="2:4" x14ac:dyDescent="0.2">
      <c r="B375" s="42">
        <v>366</v>
      </c>
      <c r="C375" s="42" t="s">
        <v>28</v>
      </c>
      <c r="D375" s="41"/>
    </row>
    <row r="376" spans="2:4" x14ac:dyDescent="0.2">
      <c r="B376" s="42">
        <v>367</v>
      </c>
      <c r="C376" s="42" t="s">
        <v>27</v>
      </c>
      <c r="D376" s="41"/>
    </row>
    <row r="377" spans="2:4" x14ac:dyDescent="0.2">
      <c r="B377" s="42">
        <v>368</v>
      </c>
      <c r="C377" s="42" t="s">
        <v>27</v>
      </c>
      <c r="D377" s="41"/>
    </row>
    <row r="378" spans="2:4" x14ac:dyDescent="0.2">
      <c r="B378" s="42">
        <v>369</v>
      </c>
      <c r="C378" s="42" t="s">
        <v>27</v>
      </c>
      <c r="D378" s="41"/>
    </row>
    <row r="379" spans="2:4" x14ac:dyDescent="0.2">
      <c r="B379" s="42">
        <v>370</v>
      </c>
      <c r="C379" s="42" t="s">
        <v>28</v>
      </c>
      <c r="D379" s="41"/>
    </row>
    <row r="380" spans="2:4" x14ac:dyDescent="0.2">
      <c r="B380" s="42">
        <v>371</v>
      </c>
      <c r="C380" s="42" t="s">
        <v>27</v>
      </c>
      <c r="D380" s="41"/>
    </row>
    <row r="381" spans="2:4" x14ac:dyDescent="0.2">
      <c r="B381" s="42">
        <v>372</v>
      </c>
      <c r="C381" s="42" t="s">
        <v>28</v>
      </c>
      <c r="D381" s="41"/>
    </row>
    <row r="382" spans="2:4" x14ac:dyDescent="0.2">
      <c r="B382" s="42">
        <v>373</v>
      </c>
      <c r="C382" s="42" t="s">
        <v>28</v>
      </c>
      <c r="D382" s="41"/>
    </row>
    <row r="383" spans="2:4" x14ac:dyDescent="0.2">
      <c r="B383" s="42">
        <v>374</v>
      </c>
      <c r="C383" s="42" t="s">
        <v>28</v>
      </c>
      <c r="D383" s="41"/>
    </row>
    <row r="384" spans="2:4" x14ac:dyDescent="0.2">
      <c r="B384" s="42">
        <v>375</v>
      </c>
      <c r="C384" s="42" t="s">
        <v>27</v>
      </c>
      <c r="D384" s="41"/>
    </row>
    <row r="385" spans="2:4" x14ac:dyDescent="0.2">
      <c r="B385" s="42">
        <v>376</v>
      </c>
      <c r="C385" s="42" t="s">
        <v>28</v>
      </c>
      <c r="D385" s="41"/>
    </row>
    <row r="386" spans="2:4" x14ac:dyDescent="0.2">
      <c r="B386" s="42">
        <v>377</v>
      </c>
      <c r="C386" s="42" t="s">
        <v>28</v>
      </c>
      <c r="D386" s="41"/>
    </row>
    <row r="387" spans="2:4" x14ac:dyDescent="0.2">
      <c r="B387" s="42">
        <v>378</v>
      </c>
      <c r="C387" s="42" t="s">
        <v>28</v>
      </c>
      <c r="D387" s="41"/>
    </row>
    <row r="388" spans="2:4" x14ac:dyDescent="0.2">
      <c r="B388" s="42">
        <v>379</v>
      </c>
      <c r="C388" s="42" t="s">
        <v>28</v>
      </c>
      <c r="D388" s="41"/>
    </row>
    <row r="389" spans="2:4" x14ac:dyDescent="0.2">
      <c r="B389" s="42">
        <v>380</v>
      </c>
      <c r="C389" s="42" t="s">
        <v>28</v>
      </c>
      <c r="D389" s="41"/>
    </row>
    <row r="390" spans="2:4" x14ac:dyDescent="0.2">
      <c r="B390" s="42">
        <v>381</v>
      </c>
      <c r="C390" s="42" t="s">
        <v>28</v>
      </c>
      <c r="D390" s="41"/>
    </row>
    <row r="391" spans="2:4" x14ac:dyDescent="0.2">
      <c r="B391" s="42">
        <v>382</v>
      </c>
      <c r="C391" s="42" t="s">
        <v>28</v>
      </c>
      <c r="D391" s="41"/>
    </row>
    <row r="392" spans="2:4" x14ac:dyDescent="0.2">
      <c r="B392" s="42">
        <v>383</v>
      </c>
      <c r="C392" s="42" t="s">
        <v>27</v>
      </c>
      <c r="D392" s="41"/>
    </row>
    <row r="393" spans="2:4" x14ac:dyDescent="0.2">
      <c r="B393" s="42">
        <v>384</v>
      </c>
      <c r="C393" s="42" t="s">
        <v>28</v>
      </c>
      <c r="D393" s="41"/>
    </row>
    <row r="394" spans="2:4" x14ac:dyDescent="0.2">
      <c r="B394" s="42">
        <v>385</v>
      </c>
      <c r="C394" s="42" t="s">
        <v>28</v>
      </c>
      <c r="D394" s="41"/>
    </row>
    <row r="395" spans="2:4" x14ac:dyDescent="0.2">
      <c r="B395" s="42">
        <v>386</v>
      </c>
      <c r="C395" s="42" t="s">
        <v>27</v>
      </c>
      <c r="D395" s="41"/>
    </row>
    <row r="396" spans="2:4" x14ac:dyDescent="0.2">
      <c r="B396" s="42">
        <v>387</v>
      </c>
      <c r="C396" s="42" t="s">
        <v>27</v>
      </c>
      <c r="D396" s="41"/>
    </row>
    <row r="397" spans="2:4" x14ac:dyDescent="0.2">
      <c r="B397" s="42">
        <v>388</v>
      </c>
      <c r="C397" s="42" t="s">
        <v>28</v>
      </c>
      <c r="D397" s="41"/>
    </row>
    <row r="398" spans="2:4" x14ac:dyDescent="0.2">
      <c r="B398" s="42">
        <v>389</v>
      </c>
      <c r="C398" s="42" t="s">
        <v>28</v>
      </c>
      <c r="D398" s="41"/>
    </row>
    <row r="399" spans="2:4" x14ac:dyDescent="0.2">
      <c r="B399" s="42">
        <v>390</v>
      </c>
      <c r="C399" s="42" t="s">
        <v>28</v>
      </c>
      <c r="D399" s="41"/>
    </row>
    <row r="400" spans="2:4" x14ac:dyDescent="0.2">
      <c r="B400" s="42">
        <v>391</v>
      </c>
      <c r="C400" s="42" t="s">
        <v>27</v>
      </c>
      <c r="D400" s="41"/>
    </row>
    <row r="401" spans="2:4" x14ac:dyDescent="0.2">
      <c r="B401" s="42">
        <v>392</v>
      </c>
      <c r="C401" s="42" t="s">
        <v>28</v>
      </c>
      <c r="D401" s="41"/>
    </row>
    <row r="402" spans="2:4" x14ac:dyDescent="0.2">
      <c r="B402" s="42">
        <v>393</v>
      </c>
      <c r="C402" s="42" t="s">
        <v>27</v>
      </c>
      <c r="D402" s="41"/>
    </row>
    <row r="403" spans="2:4" x14ac:dyDescent="0.2">
      <c r="B403" s="42">
        <v>394</v>
      </c>
      <c r="C403" s="42" t="s">
        <v>28</v>
      </c>
      <c r="D403" s="41"/>
    </row>
    <row r="404" spans="2:4" x14ac:dyDescent="0.2">
      <c r="B404" s="42">
        <v>395</v>
      </c>
      <c r="C404" s="42" t="s">
        <v>28</v>
      </c>
      <c r="D404" s="41"/>
    </row>
    <row r="405" spans="2:4" x14ac:dyDescent="0.2">
      <c r="B405" s="42">
        <v>396</v>
      </c>
      <c r="C405" s="42" t="s">
        <v>28</v>
      </c>
      <c r="D405" s="41"/>
    </row>
    <row r="406" spans="2:4" x14ac:dyDescent="0.2">
      <c r="B406" s="42">
        <v>397</v>
      </c>
      <c r="C406" s="42" t="s">
        <v>28</v>
      </c>
      <c r="D406" s="41"/>
    </row>
    <row r="407" spans="2:4" x14ac:dyDescent="0.2">
      <c r="B407" s="42">
        <v>398</v>
      </c>
      <c r="C407" s="42" t="s">
        <v>28</v>
      </c>
      <c r="D407" s="41"/>
    </row>
    <row r="408" spans="2:4" x14ac:dyDescent="0.2">
      <c r="B408" s="42">
        <v>399</v>
      </c>
      <c r="C408" s="42" t="s">
        <v>28</v>
      </c>
      <c r="D408" s="41"/>
    </row>
    <row r="409" spans="2:4" x14ac:dyDescent="0.2">
      <c r="B409" s="42">
        <v>400</v>
      </c>
      <c r="C409" s="42" t="s">
        <v>27</v>
      </c>
      <c r="D409" s="41"/>
    </row>
    <row r="410" spans="2:4" x14ac:dyDescent="0.2">
      <c r="B410" s="42">
        <v>401</v>
      </c>
      <c r="C410" s="42" t="s">
        <v>28</v>
      </c>
      <c r="D410" s="41"/>
    </row>
    <row r="411" spans="2:4" x14ac:dyDescent="0.2">
      <c r="B411" s="42">
        <v>402</v>
      </c>
      <c r="C411" s="42" t="s">
        <v>27</v>
      </c>
      <c r="D411" s="41"/>
    </row>
    <row r="412" spans="2:4" x14ac:dyDescent="0.2">
      <c r="B412" s="42">
        <v>403</v>
      </c>
      <c r="C412" s="42" t="s">
        <v>27</v>
      </c>
      <c r="D412" s="41"/>
    </row>
    <row r="413" spans="2:4" x14ac:dyDescent="0.2">
      <c r="B413" s="42">
        <v>404</v>
      </c>
      <c r="C413" s="42" t="s">
        <v>28</v>
      </c>
      <c r="D413" s="41"/>
    </row>
    <row r="414" spans="2:4" x14ac:dyDescent="0.2">
      <c r="B414" s="42">
        <v>405</v>
      </c>
      <c r="C414" s="42" t="s">
        <v>27</v>
      </c>
      <c r="D414" s="41"/>
    </row>
    <row r="415" spans="2:4" x14ac:dyDescent="0.2">
      <c r="B415" s="42">
        <v>406</v>
      </c>
      <c r="C415" s="42" t="s">
        <v>28</v>
      </c>
      <c r="D415" s="41"/>
    </row>
    <row r="416" spans="2:4" x14ac:dyDescent="0.2">
      <c r="B416" s="42">
        <v>407</v>
      </c>
      <c r="C416" s="42" t="s">
        <v>28</v>
      </c>
      <c r="D416" s="41"/>
    </row>
    <row r="417" spans="2:4" x14ac:dyDescent="0.2">
      <c r="B417" s="42">
        <v>408</v>
      </c>
      <c r="C417" s="42" t="s">
        <v>28</v>
      </c>
      <c r="D417" s="41"/>
    </row>
    <row r="418" spans="2:4" x14ac:dyDescent="0.2">
      <c r="B418" s="42">
        <v>409</v>
      </c>
      <c r="C418" s="42" t="s">
        <v>28</v>
      </c>
      <c r="D418" s="41"/>
    </row>
    <row r="419" spans="2:4" x14ac:dyDescent="0.2">
      <c r="B419" s="42">
        <v>410</v>
      </c>
      <c r="C419" s="42" t="s">
        <v>28</v>
      </c>
      <c r="D419" s="41"/>
    </row>
    <row r="420" spans="2:4" x14ac:dyDescent="0.2">
      <c r="B420" s="42">
        <v>411</v>
      </c>
      <c r="C420" s="42" t="s">
        <v>28</v>
      </c>
      <c r="D420" s="41"/>
    </row>
    <row r="421" spans="2:4" x14ac:dyDescent="0.2">
      <c r="B421" s="42">
        <v>412</v>
      </c>
      <c r="C421" s="42" t="s">
        <v>28</v>
      </c>
      <c r="D421" s="41"/>
    </row>
    <row r="422" spans="2:4" x14ac:dyDescent="0.2">
      <c r="B422" s="42">
        <v>413</v>
      </c>
      <c r="C422" s="42" t="s">
        <v>27</v>
      </c>
      <c r="D422" s="41"/>
    </row>
    <row r="423" spans="2:4" x14ac:dyDescent="0.2">
      <c r="B423" s="42">
        <v>414</v>
      </c>
      <c r="C423" s="42" t="s">
        <v>28</v>
      </c>
      <c r="D423" s="41"/>
    </row>
    <row r="424" spans="2:4" x14ac:dyDescent="0.2">
      <c r="B424" s="42">
        <v>415</v>
      </c>
      <c r="C424" s="42" t="s">
        <v>28</v>
      </c>
      <c r="D424" s="41"/>
    </row>
    <row r="425" spans="2:4" x14ac:dyDescent="0.2">
      <c r="B425" s="42">
        <v>416</v>
      </c>
      <c r="C425" s="42" t="s">
        <v>28</v>
      </c>
      <c r="D425" s="41"/>
    </row>
    <row r="426" spans="2:4" x14ac:dyDescent="0.2">
      <c r="B426" s="42">
        <v>417</v>
      </c>
      <c r="C426" s="42" t="s">
        <v>28</v>
      </c>
      <c r="D426" s="41"/>
    </row>
    <row r="427" spans="2:4" x14ac:dyDescent="0.2">
      <c r="B427" s="42">
        <v>418</v>
      </c>
      <c r="C427" s="42" t="s">
        <v>27</v>
      </c>
      <c r="D427" s="41"/>
    </row>
    <row r="428" spans="2:4" x14ac:dyDescent="0.2">
      <c r="B428" s="42">
        <v>419</v>
      </c>
      <c r="C428" s="42" t="s">
        <v>28</v>
      </c>
      <c r="D428" s="41"/>
    </row>
    <row r="429" spans="2:4" x14ac:dyDescent="0.2">
      <c r="B429" s="42">
        <v>420</v>
      </c>
      <c r="C429" s="42" t="s">
        <v>28</v>
      </c>
      <c r="D429" s="41"/>
    </row>
    <row r="430" spans="2:4" x14ac:dyDescent="0.2">
      <c r="B430" s="42">
        <v>421</v>
      </c>
      <c r="C430" s="42" t="s">
        <v>28</v>
      </c>
      <c r="D430" s="41"/>
    </row>
    <row r="431" spans="2:4" x14ac:dyDescent="0.2">
      <c r="B431" s="42">
        <v>422</v>
      </c>
      <c r="C431" s="42" t="s">
        <v>28</v>
      </c>
      <c r="D431" s="41"/>
    </row>
    <row r="432" spans="2:4" x14ac:dyDescent="0.2">
      <c r="B432" s="42">
        <v>423</v>
      </c>
      <c r="C432" s="42" t="s">
        <v>27</v>
      </c>
      <c r="D432" s="41"/>
    </row>
    <row r="433" spans="2:4" x14ac:dyDescent="0.2">
      <c r="B433" s="42">
        <v>424</v>
      </c>
      <c r="C433" s="42" t="s">
        <v>27</v>
      </c>
      <c r="D433" s="41"/>
    </row>
    <row r="434" spans="2:4" x14ac:dyDescent="0.2">
      <c r="B434" s="42">
        <v>425</v>
      </c>
      <c r="C434" s="42" t="s">
        <v>28</v>
      </c>
      <c r="D434" s="41"/>
    </row>
    <row r="435" spans="2:4" x14ac:dyDescent="0.2">
      <c r="B435" s="42">
        <v>426</v>
      </c>
      <c r="C435" s="42" t="s">
        <v>28</v>
      </c>
      <c r="D435" s="41"/>
    </row>
    <row r="436" spans="2:4" x14ac:dyDescent="0.2">
      <c r="B436" s="42">
        <v>427</v>
      </c>
      <c r="C436" s="42" t="s">
        <v>28</v>
      </c>
      <c r="D436" s="41"/>
    </row>
    <row r="437" spans="2:4" x14ac:dyDescent="0.2">
      <c r="B437" s="42">
        <v>428</v>
      </c>
      <c r="C437" s="42" t="s">
        <v>27</v>
      </c>
      <c r="D437" s="41"/>
    </row>
    <row r="438" spans="2:4" x14ac:dyDescent="0.2">
      <c r="B438" s="42">
        <v>429</v>
      </c>
      <c r="C438" s="42" t="s">
        <v>28</v>
      </c>
      <c r="D438" s="41"/>
    </row>
    <row r="439" spans="2:4" x14ac:dyDescent="0.2">
      <c r="B439" s="42">
        <v>430</v>
      </c>
      <c r="C439" s="42" t="s">
        <v>28</v>
      </c>
      <c r="D439" s="41"/>
    </row>
    <row r="440" spans="2:4" x14ac:dyDescent="0.2">
      <c r="B440" s="42">
        <v>431</v>
      </c>
      <c r="C440" s="42" t="s">
        <v>28</v>
      </c>
      <c r="D440" s="41"/>
    </row>
    <row r="441" spans="2:4" x14ac:dyDescent="0.2">
      <c r="B441" s="42">
        <v>432</v>
      </c>
      <c r="C441" s="42" t="s">
        <v>28</v>
      </c>
      <c r="D441" s="41"/>
    </row>
    <row r="442" spans="2:4" x14ac:dyDescent="0.2">
      <c r="B442" s="42">
        <v>433</v>
      </c>
      <c r="C442" s="42" t="s">
        <v>27</v>
      </c>
      <c r="D442" s="41"/>
    </row>
    <row r="443" spans="2:4" x14ac:dyDescent="0.2">
      <c r="B443" s="42">
        <v>434</v>
      </c>
      <c r="C443" s="42" t="s">
        <v>28</v>
      </c>
      <c r="D443" s="41"/>
    </row>
    <row r="444" spans="2:4" x14ac:dyDescent="0.2">
      <c r="B444" s="42">
        <v>435</v>
      </c>
      <c r="C444" s="42" t="s">
        <v>28</v>
      </c>
      <c r="D444" s="41"/>
    </row>
    <row r="445" spans="2:4" x14ac:dyDescent="0.2">
      <c r="B445" s="42">
        <v>436</v>
      </c>
      <c r="C445" s="42" t="s">
        <v>27</v>
      </c>
      <c r="D445" s="41"/>
    </row>
    <row r="446" spans="2:4" x14ac:dyDescent="0.2">
      <c r="B446" s="42">
        <v>437</v>
      </c>
      <c r="C446" s="42" t="s">
        <v>28</v>
      </c>
      <c r="D446" s="41"/>
    </row>
    <row r="447" spans="2:4" x14ac:dyDescent="0.2">
      <c r="B447" s="42">
        <v>438</v>
      </c>
      <c r="C447" s="42" t="s">
        <v>27</v>
      </c>
      <c r="D447" s="41"/>
    </row>
    <row r="448" spans="2:4" x14ac:dyDescent="0.2">
      <c r="B448" s="42">
        <v>439</v>
      </c>
      <c r="C448" s="42" t="s">
        <v>28</v>
      </c>
      <c r="D448" s="41"/>
    </row>
    <row r="449" spans="2:4" x14ac:dyDescent="0.2">
      <c r="B449" s="42">
        <v>440</v>
      </c>
      <c r="C449" s="42" t="s">
        <v>28</v>
      </c>
      <c r="D449" s="41"/>
    </row>
    <row r="450" spans="2:4" x14ac:dyDescent="0.2">
      <c r="B450" s="42">
        <v>441</v>
      </c>
      <c r="C450" s="42" t="s">
        <v>27</v>
      </c>
      <c r="D450" s="41"/>
    </row>
    <row r="451" spans="2:4" x14ac:dyDescent="0.2">
      <c r="B451" s="42">
        <v>442</v>
      </c>
      <c r="C451" s="42" t="s">
        <v>28</v>
      </c>
      <c r="D451" s="41"/>
    </row>
    <row r="452" spans="2:4" x14ac:dyDescent="0.2">
      <c r="B452" s="42">
        <v>443</v>
      </c>
      <c r="C452" s="42" t="s">
        <v>28</v>
      </c>
      <c r="D452" s="41"/>
    </row>
    <row r="453" spans="2:4" x14ac:dyDescent="0.2">
      <c r="B453" s="42">
        <v>444</v>
      </c>
      <c r="C453" s="42" t="s">
        <v>28</v>
      </c>
      <c r="D453" s="41"/>
    </row>
    <row r="454" spans="2:4" x14ac:dyDescent="0.2">
      <c r="B454" s="42">
        <v>445</v>
      </c>
      <c r="C454" s="42" t="s">
        <v>27</v>
      </c>
      <c r="D454" s="41"/>
    </row>
    <row r="455" spans="2:4" x14ac:dyDescent="0.2">
      <c r="B455" s="42">
        <v>446</v>
      </c>
      <c r="C455" s="42" t="s">
        <v>27</v>
      </c>
      <c r="D455" s="41"/>
    </row>
    <row r="456" spans="2:4" x14ac:dyDescent="0.2">
      <c r="B456" s="42">
        <v>447</v>
      </c>
      <c r="C456" s="42" t="s">
        <v>28</v>
      </c>
      <c r="D456" s="41"/>
    </row>
    <row r="457" spans="2:4" x14ac:dyDescent="0.2">
      <c r="B457" s="42">
        <v>448</v>
      </c>
      <c r="C457" s="42" t="s">
        <v>28</v>
      </c>
      <c r="D457" s="41"/>
    </row>
    <row r="458" spans="2:4" x14ac:dyDescent="0.2">
      <c r="B458" s="42">
        <v>449</v>
      </c>
      <c r="C458" s="42" t="s">
        <v>28</v>
      </c>
      <c r="D458" s="41"/>
    </row>
    <row r="459" spans="2:4" x14ac:dyDescent="0.2">
      <c r="B459" s="42">
        <v>450</v>
      </c>
      <c r="C459" s="42" t="s">
        <v>27</v>
      </c>
      <c r="D459" s="41"/>
    </row>
    <row r="460" spans="2:4" x14ac:dyDescent="0.2">
      <c r="B460" s="42">
        <v>451</v>
      </c>
      <c r="C460" s="42" t="s">
        <v>27</v>
      </c>
      <c r="D460" s="41"/>
    </row>
    <row r="461" spans="2:4" x14ac:dyDescent="0.2">
      <c r="B461" s="42">
        <v>452</v>
      </c>
      <c r="C461" s="42" t="s">
        <v>28</v>
      </c>
      <c r="D461" s="41"/>
    </row>
    <row r="462" spans="2:4" x14ac:dyDescent="0.2">
      <c r="B462" s="42">
        <v>453</v>
      </c>
      <c r="C462" s="42" t="s">
        <v>28</v>
      </c>
      <c r="D462" s="41"/>
    </row>
    <row r="463" spans="2:4" x14ac:dyDescent="0.2">
      <c r="B463" s="42">
        <v>454</v>
      </c>
      <c r="C463" s="42" t="s">
        <v>28</v>
      </c>
      <c r="D463" s="41"/>
    </row>
    <row r="464" spans="2:4" x14ac:dyDescent="0.2">
      <c r="B464" s="42">
        <v>455</v>
      </c>
      <c r="C464" s="42" t="s">
        <v>28</v>
      </c>
      <c r="D464" s="41"/>
    </row>
    <row r="465" spans="2:4" x14ac:dyDescent="0.2">
      <c r="B465" s="42">
        <v>456</v>
      </c>
      <c r="C465" s="42" t="s">
        <v>28</v>
      </c>
      <c r="D465" s="41"/>
    </row>
    <row r="466" spans="2:4" x14ac:dyDescent="0.2">
      <c r="B466" s="42">
        <v>457</v>
      </c>
      <c r="C466" s="42" t="s">
        <v>28</v>
      </c>
      <c r="D466" s="41"/>
    </row>
    <row r="467" spans="2:4" x14ac:dyDescent="0.2">
      <c r="B467" s="42">
        <v>458</v>
      </c>
      <c r="C467" s="42" t="s">
        <v>28</v>
      </c>
      <c r="D467" s="41"/>
    </row>
    <row r="468" spans="2:4" x14ac:dyDescent="0.2">
      <c r="B468" s="42">
        <v>459</v>
      </c>
      <c r="C468" s="42" t="s">
        <v>28</v>
      </c>
      <c r="D468" s="41"/>
    </row>
    <row r="469" spans="2:4" x14ac:dyDescent="0.2">
      <c r="B469" s="42">
        <v>460</v>
      </c>
      <c r="C469" s="42" t="s">
        <v>28</v>
      </c>
      <c r="D469" s="41"/>
    </row>
    <row r="470" spans="2:4" x14ac:dyDescent="0.2">
      <c r="B470" s="42">
        <v>461</v>
      </c>
      <c r="C470" s="42" t="s">
        <v>27</v>
      </c>
      <c r="D470" s="41"/>
    </row>
    <row r="471" spans="2:4" x14ac:dyDescent="0.2">
      <c r="B471" s="42">
        <v>462</v>
      </c>
      <c r="C471" s="42" t="s">
        <v>27</v>
      </c>
      <c r="D471" s="41"/>
    </row>
    <row r="472" spans="2:4" x14ac:dyDescent="0.2">
      <c r="B472" s="42">
        <v>463</v>
      </c>
      <c r="C472" s="42" t="s">
        <v>28</v>
      </c>
      <c r="D472" s="41"/>
    </row>
    <row r="473" spans="2:4" x14ac:dyDescent="0.2">
      <c r="B473" s="42">
        <v>464</v>
      </c>
      <c r="C473" s="42" t="s">
        <v>28</v>
      </c>
      <c r="D473" s="41"/>
    </row>
    <row r="474" spans="2:4" x14ac:dyDescent="0.2">
      <c r="B474" s="42">
        <v>465</v>
      </c>
      <c r="C474" s="42" t="s">
        <v>28</v>
      </c>
      <c r="D474" s="41"/>
    </row>
    <row r="475" spans="2:4" x14ac:dyDescent="0.2">
      <c r="B475" s="42">
        <v>466</v>
      </c>
      <c r="C475" s="42" t="s">
        <v>27</v>
      </c>
      <c r="D475" s="41"/>
    </row>
    <row r="476" spans="2:4" x14ac:dyDescent="0.2">
      <c r="B476" s="42">
        <v>467</v>
      </c>
      <c r="C476" s="42" t="s">
        <v>27</v>
      </c>
      <c r="D476" s="41"/>
    </row>
    <row r="477" spans="2:4" x14ac:dyDescent="0.2">
      <c r="B477" s="42">
        <v>468</v>
      </c>
      <c r="C477" s="42" t="s">
        <v>28</v>
      </c>
      <c r="D477" s="41"/>
    </row>
    <row r="478" spans="2:4" x14ac:dyDescent="0.2">
      <c r="B478" s="42">
        <v>469</v>
      </c>
      <c r="C478" s="42" t="s">
        <v>27</v>
      </c>
      <c r="D478" s="41"/>
    </row>
    <row r="479" spans="2:4" x14ac:dyDescent="0.2">
      <c r="B479" s="42">
        <v>470</v>
      </c>
      <c r="C479" s="42" t="s">
        <v>27</v>
      </c>
      <c r="D479" s="41"/>
    </row>
    <row r="480" spans="2:4" x14ac:dyDescent="0.2">
      <c r="B480" s="42">
        <v>471</v>
      </c>
      <c r="C480" s="42" t="s">
        <v>27</v>
      </c>
      <c r="D480" s="41"/>
    </row>
    <row r="481" spans="2:4" x14ac:dyDescent="0.2">
      <c r="B481" s="42">
        <v>472</v>
      </c>
      <c r="C481" s="42" t="s">
        <v>28</v>
      </c>
      <c r="D481" s="41"/>
    </row>
    <row r="482" spans="2:4" x14ac:dyDescent="0.2">
      <c r="B482" s="42">
        <v>473</v>
      </c>
      <c r="C482" s="42" t="s">
        <v>28</v>
      </c>
      <c r="D482" s="41"/>
    </row>
    <row r="483" spans="2:4" x14ac:dyDescent="0.2">
      <c r="B483" s="42">
        <v>474</v>
      </c>
      <c r="C483" s="42" t="s">
        <v>28</v>
      </c>
      <c r="D483" s="41"/>
    </row>
    <row r="484" spans="2:4" x14ac:dyDescent="0.2">
      <c r="B484" s="42">
        <v>475</v>
      </c>
      <c r="C484" s="42" t="s">
        <v>28</v>
      </c>
      <c r="D484" s="41"/>
    </row>
    <row r="485" spans="2:4" x14ac:dyDescent="0.2">
      <c r="B485" s="42">
        <v>476</v>
      </c>
      <c r="C485" s="42" t="s">
        <v>27</v>
      </c>
      <c r="D485" s="41"/>
    </row>
    <row r="486" spans="2:4" x14ac:dyDescent="0.2">
      <c r="B486" s="42">
        <v>477</v>
      </c>
      <c r="C486" s="42" t="s">
        <v>28</v>
      </c>
      <c r="D486" s="41"/>
    </row>
    <row r="487" spans="2:4" x14ac:dyDescent="0.2">
      <c r="B487" s="42">
        <v>478</v>
      </c>
      <c r="C487" s="42" t="s">
        <v>27</v>
      </c>
      <c r="D487" s="41"/>
    </row>
    <row r="488" spans="2:4" x14ac:dyDescent="0.2">
      <c r="B488" s="42">
        <v>479</v>
      </c>
      <c r="C488" s="42" t="s">
        <v>28</v>
      </c>
      <c r="D488" s="41"/>
    </row>
    <row r="489" spans="2:4" x14ac:dyDescent="0.2">
      <c r="B489" s="42">
        <v>480</v>
      </c>
      <c r="C489" s="42" t="s">
        <v>28</v>
      </c>
      <c r="D489" s="41"/>
    </row>
    <row r="490" spans="2:4" x14ac:dyDescent="0.2">
      <c r="B490" s="42">
        <v>481</v>
      </c>
      <c r="C490" s="42" t="s">
        <v>28</v>
      </c>
      <c r="D490" s="41"/>
    </row>
    <row r="491" spans="2:4" x14ac:dyDescent="0.2">
      <c r="B491" s="42">
        <v>482</v>
      </c>
      <c r="C491" s="42" t="s">
        <v>27</v>
      </c>
      <c r="D491" s="41"/>
    </row>
    <row r="492" spans="2:4" x14ac:dyDescent="0.2">
      <c r="B492" s="42">
        <v>483</v>
      </c>
      <c r="C492" s="42" t="s">
        <v>28</v>
      </c>
      <c r="D492" s="41"/>
    </row>
    <row r="493" spans="2:4" x14ac:dyDescent="0.2">
      <c r="B493" s="42">
        <v>484</v>
      </c>
      <c r="C493" s="42" t="s">
        <v>28</v>
      </c>
      <c r="D493" s="41"/>
    </row>
    <row r="494" spans="2:4" x14ac:dyDescent="0.2">
      <c r="B494" s="42">
        <v>485</v>
      </c>
      <c r="C494" s="42" t="s">
        <v>28</v>
      </c>
      <c r="D494" s="41"/>
    </row>
    <row r="495" spans="2:4" x14ac:dyDescent="0.2">
      <c r="B495" s="42">
        <v>486</v>
      </c>
      <c r="C495" s="42" t="s">
        <v>28</v>
      </c>
      <c r="D495" s="41"/>
    </row>
    <row r="496" spans="2:4" x14ac:dyDescent="0.2">
      <c r="B496" s="42">
        <v>487</v>
      </c>
      <c r="C496" s="42" t="s">
        <v>27</v>
      </c>
      <c r="D496" s="41"/>
    </row>
    <row r="497" spans="2:4" x14ac:dyDescent="0.2">
      <c r="B497" s="42">
        <v>488</v>
      </c>
      <c r="C497" s="42" t="s">
        <v>28</v>
      </c>
      <c r="D497" s="41"/>
    </row>
    <row r="498" spans="2:4" x14ac:dyDescent="0.2">
      <c r="B498" s="42">
        <v>489</v>
      </c>
      <c r="C498" s="42" t="s">
        <v>27</v>
      </c>
      <c r="D498" s="41"/>
    </row>
    <row r="499" spans="2:4" x14ac:dyDescent="0.2">
      <c r="B499" s="42">
        <v>490</v>
      </c>
      <c r="C499" s="42" t="s">
        <v>28</v>
      </c>
      <c r="D499" s="41"/>
    </row>
    <row r="500" spans="2:4" x14ac:dyDescent="0.2">
      <c r="B500" s="42">
        <v>491</v>
      </c>
      <c r="C500" s="42" t="s">
        <v>27</v>
      </c>
      <c r="D500" s="41"/>
    </row>
    <row r="501" spans="2:4" x14ac:dyDescent="0.2">
      <c r="B501" s="42">
        <v>492</v>
      </c>
      <c r="C501" s="42" t="s">
        <v>28</v>
      </c>
      <c r="D501" s="41"/>
    </row>
    <row r="502" spans="2:4" x14ac:dyDescent="0.2">
      <c r="B502" s="42">
        <v>493</v>
      </c>
      <c r="C502" s="42" t="s">
        <v>28</v>
      </c>
      <c r="D502" s="41"/>
    </row>
    <row r="503" spans="2:4" x14ac:dyDescent="0.2">
      <c r="B503" s="42">
        <v>494</v>
      </c>
      <c r="C503" s="42" t="s">
        <v>27</v>
      </c>
      <c r="D503" s="41"/>
    </row>
    <row r="504" spans="2:4" x14ac:dyDescent="0.2">
      <c r="B504" s="42">
        <v>495</v>
      </c>
      <c r="C504" s="42" t="s">
        <v>28</v>
      </c>
      <c r="D504" s="41"/>
    </row>
    <row r="505" spans="2:4" x14ac:dyDescent="0.2">
      <c r="B505" s="42">
        <v>496</v>
      </c>
      <c r="C505" s="42" t="s">
        <v>28</v>
      </c>
      <c r="D505" s="41"/>
    </row>
    <row r="506" spans="2:4" x14ac:dyDescent="0.2">
      <c r="B506" s="42">
        <v>497</v>
      </c>
      <c r="C506" s="42" t="s">
        <v>27</v>
      </c>
      <c r="D506" s="41"/>
    </row>
    <row r="507" spans="2:4" x14ac:dyDescent="0.2">
      <c r="B507" s="42">
        <v>498</v>
      </c>
      <c r="C507" s="42" t="s">
        <v>28</v>
      </c>
      <c r="D507" s="41"/>
    </row>
    <row r="508" spans="2:4" x14ac:dyDescent="0.2">
      <c r="B508" s="42">
        <v>499</v>
      </c>
      <c r="C508" s="42" t="s">
        <v>28</v>
      </c>
      <c r="D508" s="41"/>
    </row>
    <row r="509" spans="2:4" x14ac:dyDescent="0.2">
      <c r="B509" s="42">
        <v>500</v>
      </c>
      <c r="C509" s="42" t="s">
        <v>28</v>
      </c>
      <c r="D509" s="41"/>
    </row>
    <row r="510" spans="2:4" x14ac:dyDescent="0.2">
      <c r="B510" s="42">
        <v>501</v>
      </c>
      <c r="C510" s="42" t="s">
        <v>28</v>
      </c>
      <c r="D510" s="41"/>
    </row>
    <row r="511" spans="2:4" x14ac:dyDescent="0.2">
      <c r="B511" s="42">
        <v>502</v>
      </c>
      <c r="C511" s="42" t="s">
        <v>27</v>
      </c>
      <c r="D511" s="41"/>
    </row>
    <row r="512" spans="2:4" x14ac:dyDescent="0.2">
      <c r="B512" s="42">
        <v>503</v>
      </c>
      <c r="C512" s="42" t="s">
        <v>28</v>
      </c>
      <c r="D512" s="41"/>
    </row>
    <row r="513" spans="2:4" x14ac:dyDescent="0.2">
      <c r="B513" s="42">
        <v>504</v>
      </c>
      <c r="C513" s="42" t="s">
        <v>27</v>
      </c>
      <c r="D513" s="41"/>
    </row>
    <row r="514" spans="2:4" x14ac:dyDescent="0.2">
      <c r="B514" s="42">
        <v>505</v>
      </c>
      <c r="C514" s="42" t="s">
        <v>28</v>
      </c>
      <c r="D514" s="41"/>
    </row>
    <row r="515" spans="2:4" x14ac:dyDescent="0.2">
      <c r="B515" s="42">
        <v>506</v>
      </c>
      <c r="C515" s="42" t="s">
        <v>28</v>
      </c>
      <c r="D515" s="41"/>
    </row>
    <row r="516" spans="2:4" x14ac:dyDescent="0.2">
      <c r="B516" s="42">
        <v>507</v>
      </c>
      <c r="C516" s="42" t="s">
        <v>28</v>
      </c>
      <c r="D516" s="41"/>
    </row>
    <row r="517" spans="2:4" x14ac:dyDescent="0.2">
      <c r="B517" s="42">
        <v>508</v>
      </c>
      <c r="C517" s="42" t="s">
        <v>28</v>
      </c>
      <c r="D517" s="41"/>
    </row>
    <row r="518" spans="2:4" x14ac:dyDescent="0.2">
      <c r="B518" s="42">
        <v>509</v>
      </c>
      <c r="C518" s="42" t="s">
        <v>27</v>
      </c>
      <c r="D518" s="41"/>
    </row>
    <row r="519" spans="2:4" x14ac:dyDescent="0.2">
      <c r="B519" s="42">
        <v>510</v>
      </c>
      <c r="C519" s="42" t="s">
        <v>27</v>
      </c>
      <c r="D519" s="41"/>
    </row>
    <row r="520" spans="2:4" x14ac:dyDescent="0.2">
      <c r="B520" s="42">
        <v>511</v>
      </c>
      <c r="C520" s="42" t="s">
        <v>28</v>
      </c>
      <c r="D520" s="41"/>
    </row>
    <row r="521" spans="2:4" x14ac:dyDescent="0.2">
      <c r="B521" s="42">
        <v>512</v>
      </c>
      <c r="C521" s="42" t="s">
        <v>27</v>
      </c>
      <c r="D521" s="41"/>
    </row>
    <row r="522" spans="2:4" x14ac:dyDescent="0.2">
      <c r="B522" s="42">
        <v>513</v>
      </c>
      <c r="C522" s="42" t="s">
        <v>28</v>
      </c>
      <c r="D522" s="41"/>
    </row>
    <row r="523" spans="2:4" x14ac:dyDescent="0.2">
      <c r="B523" s="42">
        <v>514</v>
      </c>
      <c r="C523" s="42" t="s">
        <v>28</v>
      </c>
      <c r="D523" s="41"/>
    </row>
    <row r="524" spans="2:4" x14ac:dyDescent="0.2">
      <c r="B524" s="42">
        <v>515</v>
      </c>
      <c r="C524" s="42" t="s">
        <v>28</v>
      </c>
      <c r="D524" s="41"/>
    </row>
    <row r="525" spans="2:4" x14ac:dyDescent="0.2">
      <c r="B525" s="42">
        <v>516</v>
      </c>
      <c r="C525" s="42" t="s">
        <v>28</v>
      </c>
      <c r="D525" s="41"/>
    </row>
    <row r="526" spans="2:4" x14ac:dyDescent="0.2">
      <c r="B526" s="42">
        <v>517</v>
      </c>
      <c r="C526" s="42" t="s">
        <v>28</v>
      </c>
      <c r="D526" s="41"/>
    </row>
    <row r="527" spans="2:4" x14ac:dyDescent="0.2">
      <c r="B527" s="42">
        <v>518</v>
      </c>
      <c r="C527" s="42" t="s">
        <v>27</v>
      </c>
      <c r="D527" s="41"/>
    </row>
    <row r="528" spans="2:4" x14ac:dyDescent="0.2">
      <c r="B528" s="42">
        <v>519</v>
      </c>
      <c r="C528" s="42" t="s">
        <v>28</v>
      </c>
      <c r="D528" s="41"/>
    </row>
    <row r="529" spans="2:4" x14ac:dyDescent="0.2">
      <c r="B529" s="42">
        <v>520</v>
      </c>
      <c r="C529" s="42" t="s">
        <v>27</v>
      </c>
      <c r="D529" s="41"/>
    </row>
    <row r="530" spans="2:4" x14ac:dyDescent="0.2">
      <c r="B530" s="42">
        <v>521</v>
      </c>
      <c r="C530" s="42" t="s">
        <v>28</v>
      </c>
      <c r="D530" s="41"/>
    </row>
    <row r="531" spans="2:4" x14ac:dyDescent="0.2">
      <c r="B531" s="42">
        <v>522</v>
      </c>
      <c r="C531" s="42" t="s">
        <v>27</v>
      </c>
      <c r="D531" s="41"/>
    </row>
    <row r="532" spans="2:4" x14ac:dyDescent="0.2">
      <c r="B532" s="42">
        <v>523</v>
      </c>
      <c r="C532" s="42" t="s">
        <v>28</v>
      </c>
      <c r="D532" s="41"/>
    </row>
    <row r="533" spans="2:4" x14ac:dyDescent="0.2">
      <c r="B533" s="42">
        <v>524</v>
      </c>
      <c r="C533" s="42" t="s">
        <v>28</v>
      </c>
      <c r="D533" s="41"/>
    </row>
    <row r="534" spans="2:4" x14ac:dyDescent="0.2">
      <c r="B534" s="42">
        <v>525</v>
      </c>
      <c r="C534" s="42" t="s">
        <v>28</v>
      </c>
      <c r="D534" s="41"/>
    </row>
    <row r="535" spans="2:4" x14ac:dyDescent="0.2">
      <c r="B535" s="42">
        <v>526</v>
      </c>
      <c r="C535" s="42" t="s">
        <v>28</v>
      </c>
      <c r="D535" s="41"/>
    </row>
    <row r="536" spans="2:4" x14ac:dyDescent="0.2">
      <c r="B536" s="42">
        <v>527</v>
      </c>
      <c r="C536" s="42" t="s">
        <v>28</v>
      </c>
      <c r="D536" s="41"/>
    </row>
    <row r="537" spans="2:4" x14ac:dyDescent="0.2">
      <c r="B537" s="42">
        <v>528</v>
      </c>
      <c r="C537" s="42" t="s">
        <v>28</v>
      </c>
      <c r="D537" s="41"/>
    </row>
    <row r="538" spans="2:4" x14ac:dyDescent="0.2">
      <c r="B538" s="42">
        <v>529</v>
      </c>
      <c r="C538" s="42" t="s">
        <v>28</v>
      </c>
      <c r="D538" s="41"/>
    </row>
    <row r="539" spans="2:4" x14ac:dyDescent="0.2">
      <c r="B539" s="42">
        <v>530</v>
      </c>
      <c r="C539" s="42" t="s">
        <v>27</v>
      </c>
      <c r="D539" s="41"/>
    </row>
    <row r="540" spans="2:4" x14ac:dyDescent="0.2">
      <c r="B540" s="42">
        <v>531</v>
      </c>
      <c r="C540" s="42" t="s">
        <v>28</v>
      </c>
      <c r="D540" s="41"/>
    </row>
    <row r="541" spans="2:4" x14ac:dyDescent="0.2">
      <c r="B541" s="42">
        <v>532</v>
      </c>
      <c r="C541" s="42" t="s">
        <v>28</v>
      </c>
      <c r="D541" s="41"/>
    </row>
    <row r="542" spans="2:4" x14ac:dyDescent="0.2">
      <c r="B542" s="42">
        <v>533</v>
      </c>
      <c r="C542" s="42" t="s">
        <v>27</v>
      </c>
      <c r="D542" s="41"/>
    </row>
    <row r="543" spans="2:4" x14ac:dyDescent="0.2">
      <c r="B543" s="42">
        <v>534</v>
      </c>
      <c r="C543" s="42" t="s">
        <v>28</v>
      </c>
      <c r="D543" s="41"/>
    </row>
    <row r="544" spans="2:4" x14ac:dyDescent="0.2">
      <c r="B544" s="42">
        <v>535</v>
      </c>
      <c r="C544" s="42" t="s">
        <v>28</v>
      </c>
      <c r="D544" s="41"/>
    </row>
    <row r="545" spans="2:4" x14ac:dyDescent="0.2">
      <c r="B545" s="42">
        <v>536</v>
      </c>
      <c r="C545" s="42" t="s">
        <v>27</v>
      </c>
      <c r="D545" s="41"/>
    </row>
    <row r="546" spans="2:4" x14ac:dyDescent="0.2">
      <c r="B546" s="42">
        <v>537</v>
      </c>
      <c r="C546" s="42" t="s">
        <v>27</v>
      </c>
      <c r="D546" s="41"/>
    </row>
    <row r="547" spans="2:4" x14ac:dyDescent="0.2">
      <c r="B547" s="42">
        <v>538</v>
      </c>
      <c r="C547" s="42" t="s">
        <v>28</v>
      </c>
      <c r="D547" s="41"/>
    </row>
    <row r="548" spans="2:4" x14ac:dyDescent="0.2">
      <c r="B548" s="42">
        <v>539</v>
      </c>
      <c r="C548" s="42" t="s">
        <v>28</v>
      </c>
      <c r="D548" s="41"/>
    </row>
    <row r="549" spans="2:4" x14ac:dyDescent="0.2">
      <c r="B549" s="42">
        <v>540</v>
      </c>
      <c r="C549" s="42" t="s">
        <v>28</v>
      </c>
      <c r="D549" s="41"/>
    </row>
    <row r="550" spans="2:4" x14ac:dyDescent="0.2">
      <c r="B550" s="42">
        <v>541</v>
      </c>
      <c r="C550" s="42" t="s">
        <v>28</v>
      </c>
      <c r="D550" s="41"/>
    </row>
    <row r="551" spans="2:4" x14ac:dyDescent="0.2">
      <c r="B551" s="42">
        <v>542</v>
      </c>
      <c r="C551" s="42" t="s">
        <v>28</v>
      </c>
      <c r="D551" s="41"/>
    </row>
    <row r="552" spans="2:4" x14ac:dyDescent="0.2">
      <c r="B552" s="42">
        <v>543</v>
      </c>
      <c r="C552" s="42" t="s">
        <v>28</v>
      </c>
      <c r="D552" s="41"/>
    </row>
    <row r="553" spans="2:4" x14ac:dyDescent="0.2">
      <c r="B553" s="42">
        <v>544</v>
      </c>
      <c r="C553" s="42" t="s">
        <v>27</v>
      </c>
      <c r="D553" s="41"/>
    </row>
    <row r="554" spans="2:4" x14ac:dyDescent="0.2">
      <c r="B554" s="42">
        <v>545</v>
      </c>
      <c r="C554" s="42" t="s">
        <v>28</v>
      </c>
      <c r="D554" s="41"/>
    </row>
    <row r="555" spans="2:4" x14ac:dyDescent="0.2">
      <c r="B555" s="42">
        <v>546</v>
      </c>
      <c r="C555" s="42" t="s">
        <v>28</v>
      </c>
      <c r="D555" s="41"/>
    </row>
    <row r="556" spans="2:4" x14ac:dyDescent="0.2">
      <c r="B556" s="42">
        <v>547</v>
      </c>
      <c r="C556" s="42" t="s">
        <v>28</v>
      </c>
      <c r="D556" s="41"/>
    </row>
    <row r="557" spans="2:4" x14ac:dyDescent="0.2">
      <c r="B557" s="42">
        <v>548</v>
      </c>
      <c r="C557" s="42" t="s">
        <v>28</v>
      </c>
      <c r="D557" s="41"/>
    </row>
    <row r="558" spans="2:4" x14ac:dyDescent="0.2">
      <c r="B558" s="42">
        <v>549</v>
      </c>
      <c r="C558" s="42" t="s">
        <v>27</v>
      </c>
      <c r="D558" s="41"/>
    </row>
    <row r="559" spans="2:4" x14ac:dyDescent="0.2">
      <c r="B559" s="42">
        <v>550</v>
      </c>
      <c r="C559" s="42" t="s">
        <v>27</v>
      </c>
      <c r="D559" s="41"/>
    </row>
    <row r="560" spans="2:4" x14ac:dyDescent="0.2">
      <c r="B560" s="42">
        <v>551</v>
      </c>
      <c r="C560" s="42" t="s">
        <v>27</v>
      </c>
      <c r="D560" s="41"/>
    </row>
    <row r="561" spans="2:4" x14ac:dyDescent="0.2">
      <c r="B561" s="42">
        <v>552</v>
      </c>
      <c r="C561" s="42" t="s">
        <v>28</v>
      </c>
      <c r="D561" s="41"/>
    </row>
    <row r="562" spans="2:4" x14ac:dyDescent="0.2">
      <c r="B562" s="42">
        <v>553</v>
      </c>
      <c r="C562" s="42" t="s">
        <v>28</v>
      </c>
      <c r="D562" s="41"/>
    </row>
    <row r="563" spans="2:4" x14ac:dyDescent="0.2">
      <c r="B563" s="42">
        <v>554</v>
      </c>
      <c r="C563" s="42" t="s">
        <v>28</v>
      </c>
      <c r="D563" s="41"/>
    </row>
    <row r="564" spans="2:4" x14ac:dyDescent="0.2">
      <c r="B564" s="42">
        <v>555</v>
      </c>
      <c r="C564" s="42" t="s">
        <v>28</v>
      </c>
      <c r="D564" s="41"/>
    </row>
    <row r="565" spans="2:4" x14ac:dyDescent="0.2">
      <c r="B565" s="42">
        <v>556</v>
      </c>
      <c r="C565" s="42" t="s">
        <v>27</v>
      </c>
      <c r="D565" s="41"/>
    </row>
    <row r="566" spans="2:4" x14ac:dyDescent="0.2">
      <c r="B566" s="42">
        <v>557</v>
      </c>
      <c r="C566" s="42" t="s">
        <v>28</v>
      </c>
      <c r="D566" s="41"/>
    </row>
    <row r="567" spans="2:4" x14ac:dyDescent="0.2">
      <c r="B567" s="42">
        <v>558</v>
      </c>
      <c r="C567" s="42" t="s">
        <v>27</v>
      </c>
      <c r="D567" s="41"/>
    </row>
    <row r="568" spans="2:4" x14ac:dyDescent="0.2">
      <c r="B568" s="42">
        <v>559</v>
      </c>
      <c r="C568" s="42" t="s">
        <v>27</v>
      </c>
      <c r="D568" s="41"/>
    </row>
    <row r="569" spans="2:4" x14ac:dyDescent="0.2">
      <c r="B569" s="42">
        <v>560</v>
      </c>
      <c r="C569" s="42" t="s">
        <v>27</v>
      </c>
      <c r="D569" s="41"/>
    </row>
    <row r="570" spans="2:4" x14ac:dyDescent="0.2">
      <c r="B570" s="42">
        <v>561</v>
      </c>
      <c r="C570" s="42" t="s">
        <v>27</v>
      </c>
      <c r="D570" s="41"/>
    </row>
    <row r="571" spans="2:4" x14ac:dyDescent="0.2">
      <c r="B571" s="42">
        <v>562</v>
      </c>
      <c r="C571" s="42" t="s">
        <v>27</v>
      </c>
      <c r="D571" s="41"/>
    </row>
    <row r="572" spans="2:4" x14ac:dyDescent="0.2">
      <c r="B572" s="42">
        <v>563</v>
      </c>
      <c r="C572" s="42" t="s">
        <v>28</v>
      </c>
      <c r="D572" s="41"/>
    </row>
    <row r="573" spans="2:4" x14ac:dyDescent="0.2">
      <c r="B573" s="42">
        <v>564</v>
      </c>
      <c r="C573" s="42" t="s">
        <v>28</v>
      </c>
      <c r="D573" s="41"/>
    </row>
    <row r="574" spans="2:4" x14ac:dyDescent="0.2">
      <c r="B574" s="42">
        <v>565</v>
      </c>
      <c r="C574" s="42" t="s">
        <v>28</v>
      </c>
      <c r="D574" s="41"/>
    </row>
    <row r="575" spans="2:4" x14ac:dyDescent="0.2">
      <c r="B575" s="42">
        <v>566</v>
      </c>
      <c r="C575" s="42" t="s">
        <v>28</v>
      </c>
      <c r="D575" s="41"/>
    </row>
    <row r="576" spans="2:4" x14ac:dyDescent="0.2">
      <c r="B576" s="42">
        <v>567</v>
      </c>
      <c r="C576" s="42" t="s">
        <v>28</v>
      </c>
      <c r="D576" s="41"/>
    </row>
    <row r="577" spans="2:4" x14ac:dyDescent="0.2">
      <c r="B577" s="42">
        <v>568</v>
      </c>
      <c r="C577" s="42" t="s">
        <v>28</v>
      </c>
      <c r="D577" s="41"/>
    </row>
    <row r="578" spans="2:4" x14ac:dyDescent="0.2">
      <c r="B578" s="42">
        <v>569</v>
      </c>
      <c r="C578" s="42" t="s">
        <v>28</v>
      </c>
      <c r="D578" s="41"/>
    </row>
    <row r="579" spans="2:4" x14ac:dyDescent="0.2">
      <c r="B579" s="42">
        <v>570</v>
      </c>
      <c r="C579" s="42" t="s">
        <v>28</v>
      </c>
      <c r="D579" s="41"/>
    </row>
    <row r="580" spans="2:4" x14ac:dyDescent="0.2">
      <c r="B580" s="42">
        <v>571</v>
      </c>
      <c r="C580" s="42" t="s">
        <v>28</v>
      </c>
      <c r="D580" s="41"/>
    </row>
    <row r="581" spans="2:4" x14ac:dyDescent="0.2">
      <c r="B581" s="42">
        <v>572</v>
      </c>
      <c r="C581" s="42" t="s">
        <v>27</v>
      </c>
      <c r="D581" s="41"/>
    </row>
    <row r="582" spans="2:4" x14ac:dyDescent="0.2">
      <c r="B582" s="42">
        <v>573</v>
      </c>
      <c r="C582" s="42" t="s">
        <v>28</v>
      </c>
      <c r="D582" s="41"/>
    </row>
    <row r="583" spans="2:4" x14ac:dyDescent="0.2">
      <c r="B583" s="42">
        <v>574</v>
      </c>
      <c r="C583" s="42" t="s">
        <v>28</v>
      </c>
      <c r="D583" s="41"/>
    </row>
    <row r="584" spans="2:4" x14ac:dyDescent="0.2">
      <c r="B584" s="42">
        <v>575</v>
      </c>
      <c r="C584" s="42" t="s">
        <v>28</v>
      </c>
      <c r="D584" s="41"/>
    </row>
    <row r="585" spans="2:4" x14ac:dyDescent="0.2">
      <c r="B585" s="42">
        <v>576</v>
      </c>
      <c r="C585" s="42" t="s">
        <v>28</v>
      </c>
      <c r="D585" s="41"/>
    </row>
    <row r="586" spans="2:4" x14ac:dyDescent="0.2">
      <c r="B586" s="42">
        <v>577</v>
      </c>
      <c r="C586" s="42" t="s">
        <v>28</v>
      </c>
      <c r="D586" s="41"/>
    </row>
    <row r="587" spans="2:4" x14ac:dyDescent="0.2">
      <c r="B587" s="42">
        <v>578</v>
      </c>
      <c r="C587" s="42" t="s">
        <v>28</v>
      </c>
      <c r="D587" s="41"/>
    </row>
    <row r="588" spans="2:4" x14ac:dyDescent="0.2">
      <c r="B588" s="42">
        <v>579</v>
      </c>
      <c r="C588" s="42" t="s">
        <v>27</v>
      </c>
      <c r="D588" s="41"/>
    </row>
    <row r="589" spans="2:4" x14ac:dyDescent="0.2">
      <c r="B589" s="42">
        <v>580</v>
      </c>
      <c r="C589" s="42" t="s">
        <v>28</v>
      </c>
      <c r="D589" s="41"/>
    </row>
    <row r="590" spans="2:4" x14ac:dyDescent="0.2">
      <c r="B590" s="42">
        <v>581</v>
      </c>
      <c r="C590" s="42" t="s">
        <v>27</v>
      </c>
      <c r="D590" s="41"/>
    </row>
    <row r="591" spans="2:4" x14ac:dyDescent="0.2">
      <c r="B591" s="42">
        <v>582</v>
      </c>
      <c r="C591" s="42" t="s">
        <v>28</v>
      </c>
      <c r="D591" s="41"/>
    </row>
    <row r="592" spans="2:4" x14ac:dyDescent="0.2">
      <c r="B592" s="42">
        <v>583</v>
      </c>
      <c r="C592" s="42" t="s">
        <v>28</v>
      </c>
      <c r="D592" s="41"/>
    </row>
    <row r="593" spans="2:4" x14ac:dyDescent="0.2">
      <c r="B593" s="42">
        <v>584</v>
      </c>
      <c r="C593" s="42" t="s">
        <v>28</v>
      </c>
      <c r="D593" s="41"/>
    </row>
    <row r="594" spans="2:4" x14ac:dyDescent="0.2">
      <c r="B594" s="42">
        <v>585</v>
      </c>
      <c r="C594" s="42" t="s">
        <v>28</v>
      </c>
      <c r="D594" s="41"/>
    </row>
    <row r="595" spans="2:4" x14ac:dyDescent="0.2">
      <c r="B595" s="42">
        <v>586</v>
      </c>
      <c r="C595" s="42" t="s">
        <v>28</v>
      </c>
      <c r="D595" s="41"/>
    </row>
    <row r="596" spans="2:4" x14ac:dyDescent="0.2">
      <c r="B596" s="42">
        <v>587</v>
      </c>
      <c r="C596" s="42" t="s">
        <v>28</v>
      </c>
      <c r="D596" s="41"/>
    </row>
    <row r="597" spans="2:4" x14ac:dyDescent="0.2">
      <c r="B597" s="42">
        <v>588</v>
      </c>
      <c r="C597" s="42" t="s">
        <v>28</v>
      </c>
      <c r="D597" s="41"/>
    </row>
    <row r="598" spans="2:4" x14ac:dyDescent="0.2">
      <c r="B598" s="42">
        <v>589</v>
      </c>
      <c r="C598" s="42" t="s">
        <v>28</v>
      </c>
      <c r="D598" s="41"/>
    </row>
    <row r="599" spans="2:4" x14ac:dyDescent="0.2">
      <c r="B599" s="42">
        <v>590</v>
      </c>
      <c r="C599" s="42" t="s">
        <v>28</v>
      </c>
      <c r="D599" s="41"/>
    </row>
    <row r="600" spans="2:4" x14ac:dyDescent="0.2">
      <c r="B600" s="42">
        <v>591</v>
      </c>
      <c r="C600" s="42" t="s">
        <v>27</v>
      </c>
      <c r="D600" s="41"/>
    </row>
    <row r="601" spans="2:4" x14ac:dyDescent="0.2">
      <c r="B601" s="42">
        <v>592</v>
      </c>
      <c r="C601" s="42" t="s">
        <v>28</v>
      </c>
      <c r="D601" s="41"/>
    </row>
    <row r="602" spans="2:4" x14ac:dyDescent="0.2">
      <c r="B602" s="42">
        <v>593</v>
      </c>
      <c r="C602" s="42" t="s">
        <v>28</v>
      </c>
      <c r="D602" s="41"/>
    </row>
    <row r="603" spans="2:4" x14ac:dyDescent="0.2">
      <c r="B603" s="42">
        <v>594</v>
      </c>
      <c r="C603" s="42" t="s">
        <v>28</v>
      </c>
      <c r="D603" s="41"/>
    </row>
    <row r="604" spans="2:4" x14ac:dyDescent="0.2">
      <c r="B604" s="42">
        <v>595</v>
      </c>
      <c r="C604" s="42" t="s">
        <v>28</v>
      </c>
      <c r="D604" s="41"/>
    </row>
    <row r="605" spans="2:4" x14ac:dyDescent="0.2">
      <c r="B605" s="42">
        <v>596</v>
      </c>
      <c r="C605" s="42" t="s">
        <v>28</v>
      </c>
      <c r="D605" s="41"/>
    </row>
    <row r="606" spans="2:4" x14ac:dyDescent="0.2">
      <c r="B606" s="42">
        <v>597</v>
      </c>
      <c r="C606" s="42" t="s">
        <v>28</v>
      </c>
      <c r="D606" s="41"/>
    </row>
    <row r="607" spans="2:4" x14ac:dyDescent="0.2">
      <c r="B607" s="42">
        <v>598</v>
      </c>
      <c r="C607" s="42" t="s">
        <v>28</v>
      </c>
      <c r="D607" s="41"/>
    </row>
    <row r="608" spans="2:4" x14ac:dyDescent="0.2">
      <c r="B608" s="42">
        <v>599</v>
      </c>
      <c r="C608" s="42" t="s">
        <v>27</v>
      </c>
      <c r="D608" s="41"/>
    </row>
    <row r="609" spans="2:4" x14ac:dyDescent="0.2">
      <c r="B609" s="42">
        <v>600</v>
      </c>
      <c r="C609" s="42" t="s">
        <v>28</v>
      </c>
      <c r="D609" s="41"/>
    </row>
    <row r="610" spans="2:4" x14ac:dyDescent="0.2">
      <c r="B610" s="42">
        <v>601</v>
      </c>
      <c r="C610" s="42" t="s">
        <v>28</v>
      </c>
      <c r="D610" s="41"/>
    </row>
    <row r="611" spans="2:4" x14ac:dyDescent="0.2">
      <c r="B611" s="42">
        <v>602</v>
      </c>
      <c r="C611" s="42" t="s">
        <v>28</v>
      </c>
      <c r="D611" s="41"/>
    </row>
    <row r="612" spans="2:4" x14ac:dyDescent="0.2">
      <c r="B612" s="42">
        <v>603</v>
      </c>
      <c r="C612" s="42" t="s">
        <v>28</v>
      </c>
      <c r="D612" s="41"/>
    </row>
    <row r="613" spans="2:4" x14ac:dyDescent="0.2">
      <c r="B613" s="42">
        <v>604</v>
      </c>
      <c r="C613" s="42" t="s">
        <v>28</v>
      </c>
      <c r="D613" s="41"/>
    </row>
    <row r="614" spans="2:4" x14ac:dyDescent="0.2">
      <c r="B614" s="42">
        <v>605</v>
      </c>
      <c r="C614" s="42" t="s">
        <v>27</v>
      </c>
      <c r="D614" s="41"/>
    </row>
    <row r="615" spans="2:4" x14ac:dyDescent="0.2">
      <c r="B615" s="42">
        <v>606</v>
      </c>
      <c r="C615" s="42" t="s">
        <v>27</v>
      </c>
      <c r="D615" s="41"/>
    </row>
    <row r="616" spans="2:4" x14ac:dyDescent="0.2">
      <c r="B616" s="42">
        <v>607</v>
      </c>
      <c r="C616" s="42" t="s">
        <v>28</v>
      </c>
      <c r="D616" s="41"/>
    </row>
    <row r="617" spans="2:4" x14ac:dyDescent="0.2">
      <c r="B617" s="42">
        <v>608</v>
      </c>
      <c r="C617" s="42" t="s">
        <v>28</v>
      </c>
      <c r="D617" s="41"/>
    </row>
    <row r="618" spans="2:4" x14ac:dyDescent="0.2">
      <c r="B618" s="42">
        <v>609</v>
      </c>
      <c r="C618" s="42" t="s">
        <v>28</v>
      </c>
      <c r="D618" s="41"/>
    </row>
    <row r="619" spans="2:4" x14ac:dyDescent="0.2">
      <c r="B619" s="42">
        <v>610</v>
      </c>
      <c r="C619" s="42" t="s">
        <v>27</v>
      </c>
      <c r="D619" s="41"/>
    </row>
    <row r="620" spans="2:4" x14ac:dyDescent="0.2">
      <c r="B620" s="42">
        <v>611</v>
      </c>
      <c r="C620" s="42" t="s">
        <v>28</v>
      </c>
      <c r="D620" s="41"/>
    </row>
    <row r="621" spans="2:4" x14ac:dyDescent="0.2">
      <c r="B621" s="42">
        <v>612</v>
      </c>
      <c r="C621" s="42" t="s">
        <v>28</v>
      </c>
      <c r="D621" s="41"/>
    </row>
    <row r="622" spans="2:4" x14ac:dyDescent="0.2">
      <c r="B622" s="42">
        <v>613</v>
      </c>
      <c r="C622" s="42" t="s">
        <v>27</v>
      </c>
      <c r="D622" s="41"/>
    </row>
    <row r="623" spans="2:4" x14ac:dyDescent="0.2">
      <c r="B623" s="42">
        <v>614</v>
      </c>
      <c r="C623" s="42" t="s">
        <v>27</v>
      </c>
      <c r="D623" s="41"/>
    </row>
    <row r="624" spans="2:4" x14ac:dyDescent="0.2">
      <c r="B624" s="42">
        <v>615</v>
      </c>
      <c r="C624" s="42" t="s">
        <v>28</v>
      </c>
      <c r="D624" s="41"/>
    </row>
    <row r="625" spans="2:4" x14ac:dyDescent="0.2">
      <c r="B625" s="42">
        <v>616</v>
      </c>
      <c r="C625" s="42" t="s">
        <v>28</v>
      </c>
      <c r="D625" s="41"/>
    </row>
    <row r="626" spans="2:4" x14ac:dyDescent="0.2">
      <c r="B626" s="42">
        <v>617</v>
      </c>
      <c r="C626" s="42" t="s">
        <v>28</v>
      </c>
      <c r="D626" s="41"/>
    </row>
    <row r="627" spans="2:4" x14ac:dyDescent="0.2">
      <c r="B627" s="42">
        <v>618</v>
      </c>
      <c r="C627" s="42" t="s">
        <v>27</v>
      </c>
      <c r="D627" s="41"/>
    </row>
    <row r="628" spans="2:4" x14ac:dyDescent="0.2">
      <c r="B628" s="42">
        <v>619</v>
      </c>
      <c r="C628" s="42" t="s">
        <v>28</v>
      </c>
      <c r="D628" s="41"/>
    </row>
    <row r="629" spans="2:4" x14ac:dyDescent="0.2">
      <c r="B629" s="42">
        <v>620</v>
      </c>
      <c r="C629" s="42" t="s">
        <v>28</v>
      </c>
      <c r="D629" s="41"/>
    </row>
    <row r="630" spans="2:4" x14ac:dyDescent="0.2">
      <c r="B630" s="42">
        <v>621</v>
      </c>
      <c r="C630" s="42" t="s">
        <v>28</v>
      </c>
      <c r="D630" s="41"/>
    </row>
    <row r="631" spans="2:4" x14ac:dyDescent="0.2">
      <c r="B631" s="42">
        <v>622</v>
      </c>
      <c r="C631" s="42" t="s">
        <v>27</v>
      </c>
      <c r="D631" s="41"/>
    </row>
    <row r="632" spans="2:4" x14ac:dyDescent="0.2">
      <c r="B632" s="42">
        <v>623</v>
      </c>
      <c r="C632" s="42" t="s">
        <v>28</v>
      </c>
      <c r="D632" s="41"/>
    </row>
    <row r="633" spans="2:4" x14ac:dyDescent="0.2">
      <c r="B633" s="42">
        <v>624</v>
      </c>
      <c r="C633" s="42" t="s">
        <v>28</v>
      </c>
      <c r="D633" s="41"/>
    </row>
    <row r="634" spans="2:4" x14ac:dyDescent="0.2">
      <c r="B634" s="42">
        <v>625</v>
      </c>
      <c r="C634" s="42" t="s">
        <v>28</v>
      </c>
      <c r="D634" s="41"/>
    </row>
    <row r="635" spans="2:4" x14ac:dyDescent="0.2">
      <c r="B635" s="42">
        <v>626</v>
      </c>
      <c r="C635" s="42" t="s">
        <v>28</v>
      </c>
      <c r="D635" s="41"/>
    </row>
    <row r="636" spans="2:4" x14ac:dyDescent="0.2">
      <c r="B636" s="42">
        <v>627</v>
      </c>
      <c r="C636" s="42" t="s">
        <v>28</v>
      </c>
      <c r="D636" s="41"/>
    </row>
    <row r="637" spans="2:4" x14ac:dyDescent="0.2">
      <c r="B637" s="42">
        <v>628</v>
      </c>
      <c r="C637" s="42" t="s">
        <v>28</v>
      </c>
      <c r="D637" s="41"/>
    </row>
    <row r="638" spans="2:4" x14ac:dyDescent="0.2">
      <c r="B638" s="42">
        <v>629</v>
      </c>
      <c r="C638" s="42" t="s">
        <v>27</v>
      </c>
      <c r="D638" s="41"/>
    </row>
    <row r="639" spans="2:4" x14ac:dyDescent="0.2">
      <c r="B639" s="42">
        <v>630</v>
      </c>
      <c r="C639" s="42" t="s">
        <v>28</v>
      </c>
      <c r="D639" s="41"/>
    </row>
    <row r="640" spans="2:4" x14ac:dyDescent="0.2">
      <c r="B640" s="42">
        <v>631</v>
      </c>
      <c r="C640" s="42" t="s">
        <v>28</v>
      </c>
      <c r="D640" s="41"/>
    </row>
    <row r="641" spans="2:4" x14ac:dyDescent="0.2">
      <c r="B641" s="42">
        <v>632</v>
      </c>
      <c r="C641" s="42" t="s">
        <v>28</v>
      </c>
      <c r="D641" s="41"/>
    </row>
    <row r="642" spans="2:4" x14ac:dyDescent="0.2">
      <c r="B642" s="42">
        <v>633</v>
      </c>
      <c r="C642" s="42" t="s">
        <v>28</v>
      </c>
      <c r="D642" s="41"/>
    </row>
    <row r="643" spans="2:4" x14ac:dyDescent="0.2">
      <c r="B643" s="42">
        <v>634</v>
      </c>
      <c r="C643" s="42" t="s">
        <v>28</v>
      </c>
      <c r="D643" s="41"/>
    </row>
    <row r="644" spans="2:4" x14ac:dyDescent="0.2">
      <c r="B644" s="42">
        <v>635</v>
      </c>
      <c r="C644" s="42" t="s">
        <v>28</v>
      </c>
      <c r="D644" s="41"/>
    </row>
    <row r="645" spans="2:4" x14ac:dyDescent="0.2">
      <c r="B645" s="42">
        <v>636</v>
      </c>
      <c r="C645" s="42" t="s">
        <v>27</v>
      </c>
      <c r="D645" s="41"/>
    </row>
    <row r="646" spans="2:4" x14ac:dyDescent="0.2">
      <c r="B646" s="42">
        <v>637</v>
      </c>
      <c r="C646" s="42" t="s">
        <v>28</v>
      </c>
      <c r="D646" s="41"/>
    </row>
    <row r="647" spans="2:4" x14ac:dyDescent="0.2">
      <c r="B647" s="42">
        <v>638</v>
      </c>
      <c r="C647" s="42" t="s">
        <v>28</v>
      </c>
      <c r="D647" s="41"/>
    </row>
    <row r="648" spans="2:4" x14ac:dyDescent="0.2">
      <c r="B648" s="42">
        <v>639</v>
      </c>
      <c r="C648" s="42" t="s">
        <v>28</v>
      </c>
      <c r="D648" s="41"/>
    </row>
    <row r="649" spans="2:4" x14ac:dyDescent="0.2">
      <c r="B649" s="42">
        <v>640</v>
      </c>
      <c r="C649" s="42" t="s">
        <v>28</v>
      </c>
      <c r="D649" s="41"/>
    </row>
    <row r="650" spans="2:4" x14ac:dyDescent="0.2">
      <c r="B650" s="42">
        <v>641</v>
      </c>
      <c r="C650" s="42" t="s">
        <v>28</v>
      </c>
      <c r="D650" s="41"/>
    </row>
    <row r="651" spans="2:4" x14ac:dyDescent="0.2">
      <c r="B651" s="42">
        <v>642</v>
      </c>
      <c r="C651" s="42" t="s">
        <v>28</v>
      </c>
      <c r="D651" s="41"/>
    </row>
    <row r="652" spans="2:4" x14ac:dyDescent="0.2">
      <c r="B652" s="42">
        <v>643</v>
      </c>
      <c r="C652" s="42" t="s">
        <v>28</v>
      </c>
      <c r="D652" s="41"/>
    </row>
    <row r="653" spans="2:4" x14ac:dyDescent="0.2">
      <c r="B653" s="42">
        <v>644</v>
      </c>
      <c r="C653" s="42" t="s">
        <v>27</v>
      </c>
      <c r="D653" s="41"/>
    </row>
    <row r="654" spans="2:4" x14ac:dyDescent="0.2">
      <c r="B654" s="42">
        <v>645</v>
      </c>
      <c r="C654" s="42" t="s">
        <v>28</v>
      </c>
      <c r="D654" s="41"/>
    </row>
    <row r="655" spans="2:4" x14ac:dyDescent="0.2">
      <c r="B655" s="42">
        <v>646</v>
      </c>
      <c r="C655" s="42" t="s">
        <v>28</v>
      </c>
      <c r="D655" s="41"/>
    </row>
    <row r="656" spans="2:4" x14ac:dyDescent="0.2">
      <c r="B656" s="42">
        <v>647</v>
      </c>
      <c r="C656" s="42" t="s">
        <v>28</v>
      </c>
      <c r="D656" s="41"/>
    </row>
    <row r="657" spans="2:4" x14ac:dyDescent="0.2">
      <c r="B657" s="42">
        <v>648</v>
      </c>
      <c r="C657" s="42" t="s">
        <v>27</v>
      </c>
      <c r="D657" s="41"/>
    </row>
    <row r="658" spans="2:4" x14ac:dyDescent="0.2">
      <c r="B658" s="42">
        <v>649</v>
      </c>
      <c r="C658" s="42" t="s">
        <v>28</v>
      </c>
      <c r="D658" s="41"/>
    </row>
    <row r="659" spans="2:4" x14ac:dyDescent="0.2">
      <c r="B659" s="42">
        <v>650</v>
      </c>
      <c r="C659" s="42" t="s">
        <v>27</v>
      </c>
      <c r="D659" s="41"/>
    </row>
    <row r="660" spans="2:4" x14ac:dyDescent="0.2">
      <c r="B660" s="42">
        <v>651</v>
      </c>
      <c r="C660" s="42" t="s">
        <v>28</v>
      </c>
      <c r="D660" s="41"/>
    </row>
    <row r="661" spans="2:4" x14ac:dyDescent="0.2">
      <c r="B661" s="42">
        <v>652</v>
      </c>
      <c r="C661" s="42" t="s">
        <v>28</v>
      </c>
      <c r="D661" s="41"/>
    </row>
    <row r="662" spans="2:4" x14ac:dyDescent="0.2">
      <c r="B662" s="42">
        <v>653</v>
      </c>
      <c r="C662" s="42" t="s">
        <v>28</v>
      </c>
      <c r="D662" s="41"/>
    </row>
    <row r="663" spans="2:4" x14ac:dyDescent="0.2">
      <c r="B663" s="42">
        <v>654</v>
      </c>
      <c r="C663" s="42" t="s">
        <v>28</v>
      </c>
      <c r="D663" s="41"/>
    </row>
    <row r="664" spans="2:4" x14ac:dyDescent="0.2">
      <c r="B664" s="42">
        <v>655</v>
      </c>
      <c r="C664" s="42" t="s">
        <v>28</v>
      </c>
      <c r="D664" s="41"/>
    </row>
    <row r="665" spans="2:4" x14ac:dyDescent="0.2">
      <c r="B665" s="42">
        <v>656</v>
      </c>
      <c r="C665" s="42" t="s">
        <v>28</v>
      </c>
      <c r="D665" s="41"/>
    </row>
    <row r="666" spans="2:4" x14ac:dyDescent="0.2">
      <c r="B666" s="42">
        <v>657</v>
      </c>
      <c r="C666" s="42" t="s">
        <v>27</v>
      </c>
      <c r="D666" s="41"/>
    </row>
    <row r="667" spans="2:4" x14ac:dyDescent="0.2">
      <c r="B667" s="42">
        <v>658</v>
      </c>
      <c r="C667" s="42" t="s">
        <v>28</v>
      </c>
      <c r="D667" s="41"/>
    </row>
    <row r="668" spans="2:4" x14ac:dyDescent="0.2">
      <c r="B668" s="42">
        <v>659</v>
      </c>
      <c r="C668" s="42" t="s">
        <v>28</v>
      </c>
      <c r="D668" s="41"/>
    </row>
    <row r="669" spans="2:4" x14ac:dyDescent="0.2">
      <c r="B669" s="42">
        <v>660</v>
      </c>
      <c r="C669" s="42" t="s">
        <v>27</v>
      </c>
      <c r="D669" s="41"/>
    </row>
    <row r="670" spans="2:4" x14ac:dyDescent="0.2">
      <c r="B670" s="42">
        <v>661</v>
      </c>
      <c r="C670" s="42" t="s">
        <v>28</v>
      </c>
      <c r="D670" s="41"/>
    </row>
    <row r="671" spans="2:4" x14ac:dyDescent="0.2">
      <c r="B671" s="42">
        <v>662</v>
      </c>
      <c r="C671" s="42" t="s">
        <v>27</v>
      </c>
      <c r="D671" s="41"/>
    </row>
    <row r="672" spans="2:4" x14ac:dyDescent="0.2">
      <c r="B672" s="42">
        <v>663</v>
      </c>
      <c r="C672" s="42" t="s">
        <v>28</v>
      </c>
      <c r="D672" s="41"/>
    </row>
    <row r="673" spans="2:4" x14ac:dyDescent="0.2">
      <c r="B673" s="42">
        <v>664</v>
      </c>
      <c r="C673" s="42" t="s">
        <v>28</v>
      </c>
      <c r="D673" s="41"/>
    </row>
    <row r="674" spans="2:4" x14ac:dyDescent="0.2">
      <c r="B674" s="42">
        <v>665</v>
      </c>
      <c r="C674" s="42" t="s">
        <v>28</v>
      </c>
      <c r="D674" s="41"/>
    </row>
    <row r="675" spans="2:4" x14ac:dyDescent="0.2">
      <c r="B675" s="42">
        <v>666</v>
      </c>
      <c r="C675" s="42" t="s">
        <v>28</v>
      </c>
      <c r="D675" s="41"/>
    </row>
    <row r="676" spans="2:4" x14ac:dyDescent="0.2">
      <c r="B676" s="42">
        <v>667</v>
      </c>
      <c r="C676" s="42" t="s">
        <v>28</v>
      </c>
      <c r="D676" s="41"/>
    </row>
    <row r="677" spans="2:4" x14ac:dyDescent="0.2">
      <c r="B677" s="42">
        <v>668</v>
      </c>
      <c r="C677" s="42" t="s">
        <v>28</v>
      </c>
      <c r="D677" s="41"/>
    </row>
    <row r="678" spans="2:4" x14ac:dyDescent="0.2">
      <c r="B678" s="42">
        <v>669</v>
      </c>
      <c r="C678" s="42" t="s">
        <v>28</v>
      </c>
      <c r="D678" s="41"/>
    </row>
    <row r="679" spans="2:4" x14ac:dyDescent="0.2">
      <c r="B679" s="42">
        <v>670</v>
      </c>
      <c r="C679" s="42" t="s">
        <v>28</v>
      </c>
      <c r="D679" s="41"/>
    </row>
    <row r="680" spans="2:4" x14ac:dyDescent="0.2">
      <c r="B680" s="42">
        <v>671</v>
      </c>
      <c r="C680" s="42" t="s">
        <v>27</v>
      </c>
      <c r="D680" s="41"/>
    </row>
    <row r="681" spans="2:4" x14ac:dyDescent="0.2">
      <c r="B681" s="42">
        <v>672</v>
      </c>
      <c r="C681" s="42" t="s">
        <v>28</v>
      </c>
      <c r="D681" s="41"/>
    </row>
    <row r="682" spans="2:4" x14ac:dyDescent="0.2">
      <c r="B682" s="42">
        <v>673</v>
      </c>
      <c r="C682" s="42" t="s">
        <v>28</v>
      </c>
      <c r="D682" s="41"/>
    </row>
    <row r="683" spans="2:4" x14ac:dyDescent="0.2">
      <c r="B683" s="42">
        <v>674</v>
      </c>
      <c r="C683" s="42" t="s">
        <v>28</v>
      </c>
      <c r="D683" s="41"/>
    </row>
    <row r="684" spans="2:4" x14ac:dyDescent="0.2">
      <c r="B684" s="42">
        <v>675</v>
      </c>
      <c r="C684" s="42" t="s">
        <v>28</v>
      </c>
      <c r="D684" s="41"/>
    </row>
    <row r="685" spans="2:4" x14ac:dyDescent="0.2">
      <c r="B685" s="42">
        <v>676</v>
      </c>
      <c r="C685" s="42" t="s">
        <v>28</v>
      </c>
      <c r="D685" s="41"/>
    </row>
    <row r="686" spans="2:4" x14ac:dyDescent="0.2">
      <c r="B686" s="42">
        <v>677</v>
      </c>
      <c r="C686" s="42" t="s">
        <v>28</v>
      </c>
      <c r="D686" s="41"/>
    </row>
    <row r="687" spans="2:4" x14ac:dyDescent="0.2">
      <c r="B687" s="42">
        <v>678</v>
      </c>
      <c r="C687" s="42" t="s">
        <v>28</v>
      </c>
      <c r="D687" s="41"/>
    </row>
    <row r="688" spans="2:4" x14ac:dyDescent="0.2">
      <c r="B688" s="42">
        <v>679</v>
      </c>
      <c r="C688" s="42" t="s">
        <v>28</v>
      </c>
      <c r="D688" s="41"/>
    </row>
    <row r="689" spans="2:4" x14ac:dyDescent="0.2">
      <c r="B689" s="42">
        <v>680</v>
      </c>
      <c r="C689" s="42" t="s">
        <v>28</v>
      </c>
      <c r="D689" s="41"/>
    </row>
    <row r="690" spans="2:4" x14ac:dyDescent="0.2">
      <c r="B690" s="42">
        <v>681</v>
      </c>
      <c r="C690" s="42" t="s">
        <v>28</v>
      </c>
      <c r="D690" s="41"/>
    </row>
    <row r="691" spans="2:4" x14ac:dyDescent="0.2">
      <c r="B691" s="42">
        <v>682</v>
      </c>
      <c r="C691" s="42" t="s">
        <v>28</v>
      </c>
      <c r="D691" s="41"/>
    </row>
    <row r="692" spans="2:4" x14ac:dyDescent="0.2">
      <c r="B692" s="42">
        <v>683</v>
      </c>
      <c r="C692" s="42" t="s">
        <v>27</v>
      </c>
      <c r="D692" s="41"/>
    </row>
    <row r="693" spans="2:4" x14ac:dyDescent="0.2">
      <c r="B693" s="42">
        <v>684</v>
      </c>
      <c r="C693" s="42" t="s">
        <v>28</v>
      </c>
      <c r="D693" s="41"/>
    </row>
    <row r="694" spans="2:4" x14ac:dyDescent="0.2">
      <c r="B694" s="42">
        <v>685</v>
      </c>
      <c r="C694" s="42" t="s">
        <v>28</v>
      </c>
      <c r="D694" s="41"/>
    </row>
    <row r="695" spans="2:4" x14ac:dyDescent="0.2">
      <c r="B695" s="42">
        <v>686</v>
      </c>
      <c r="C695" s="42" t="s">
        <v>28</v>
      </c>
      <c r="D695" s="41"/>
    </row>
    <row r="696" spans="2:4" x14ac:dyDescent="0.2">
      <c r="B696" s="42">
        <v>687</v>
      </c>
      <c r="C696" s="42" t="s">
        <v>27</v>
      </c>
      <c r="D696" s="41"/>
    </row>
    <row r="697" spans="2:4" x14ac:dyDescent="0.2">
      <c r="B697" s="42">
        <v>688</v>
      </c>
      <c r="C697" s="42" t="s">
        <v>27</v>
      </c>
      <c r="D697" s="41"/>
    </row>
    <row r="698" spans="2:4" x14ac:dyDescent="0.2">
      <c r="B698" s="42">
        <v>689</v>
      </c>
      <c r="C698" s="42" t="s">
        <v>28</v>
      </c>
      <c r="D698" s="41"/>
    </row>
    <row r="699" spans="2:4" x14ac:dyDescent="0.2">
      <c r="B699" s="42">
        <v>690</v>
      </c>
      <c r="C699" s="42" t="s">
        <v>27</v>
      </c>
      <c r="D699" s="41"/>
    </row>
    <row r="700" spans="2:4" x14ac:dyDescent="0.2">
      <c r="B700" s="42">
        <v>691</v>
      </c>
      <c r="C700" s="42" t="s">
        <v>28</v>
      </c>
      <c r="D700" s="41"/>
    </row>
    <row r="701" spans="2:4" x14ac:dyDescent="0.2">
      <c r="B701" s="42">
        <v>692</v>
      </c>
      <c r="C701" s="42" t="s">
        <v>28</v>
      </c>
      <c r="D701" s="41"/>
    </row>
    <row r="702" spans="2:4" x14ac:dyDescent="0.2">
      <c r="B702" s="42">
        <v>693</v>
      </c>
      <c r="C702" s="42" t="s">
        <v>28</v>
      </c>
      <c r="D702" s="41"/>
    </row>
    <row r="703" spans="2:4" x14ac:dyDescent="0.2">
      <c r="B703" s="42">
        <v>694</v>
      </c>
      <c r="C703" s="42" t="s">
        <v>28</v>
      </c>
      <c r="D703" s="41"/>
    </row>
    <row r="704" spans="2:4" x14ac:dyDescent="0.2">
      <c r="B704" s="42">
        <v>695</v>
      </c>
      <c r="C704" s="42" t="s">
        <v>28</v>
      </c>
      <c r="D704" s="41"/>
    </row>
    <row r="705" spans="2:4" x14ac:dyDescent="0.2">
      <c r="B705" s="42">
        <v>696</v>
      </c>
      <c r="C705" s="42" t="s">
        <v>28</v>
      </c>
      <c r="D705" s="41"/>
    </row>
    <row r="706" spans="2:4" x14ac:dyDescent="0.2">
      <c r="B706" s="42">
        <v>697</v>
      </c>
      <c r="C706" s="42" t="s">
        <v>28</v>
      </c>
      <c r="D706" s="41"/>
    </row>
    <row r="707" spans="2:4" x14ac:dyDescent="0.2">
      <c r="B707" s="42">
        <v>698</v>
      </c>
      <c r="C707" s="42" t="s">
        <v>27</v>
      </c>
      <c r="D707" s="41"/>
    </row>
    <row r="708" spans="2:4" x14ac:dyDescent="0.2">
      <c r="B708" s="42">
        <v>699</v>
      </c>
      <c r="C708" s="42" t="s">
        <v>28</v>
      </c>
      <c r="D708" s="41"/>
    </row>
    <row r="709" spans="2:4" x14ac:dyDescent="0.2">
      <c r="B709" s="42">
        <v>700</v>
      </c>
      <c r="C709" s="42" t="s">
        <v>28</v>
      </c>
      <c r="D709" s="41"/>
    </row>
    <row r="710" spans="2:4" x14ac:dyDescent="0.2">
      <c r="B710" s="42">
        <v>701</v>
      </c>
      <c r="C710" s="42" t="s">
        <v>28</v>
      </c>
      <c r="D710" s="41"/>
    </row>
    <row r="711" spans="2:4" x14ac:dyDescent="0.2">
      <c r="B711" s="42">
        <v>702</v>
      </c>
      <c r="C711" s="42" t="s">
        <v>28</v>
      </c>
      <c r="D711" s="41"/>
    </row>
    <row r="712" spans="2:4" x14ac:dyDescent="0.2">
      <c r="B712" s="42">
        <v>703</v>
      </c>
      <c r="C712" s="42" t="s">
        <v>27</v>
      </c>
      <c r="D712" s="41"/>
    </row>
    <row r="713" spans="2:4" x14ac:dyDescent="0.2">
      <c r="B713" s="42">
        <v>704</v>
      </c>
      <c r="C713" s="42" t="s">
        <v>28</v>
      </c>
      <c r="D713" s="41"/>
    </row>
    <row r="714" spans="2:4" x14ac:dyDescent="0.2">
      <c r="B714" s="42">
        <v>705</v>
      </c>
      <c r="C714" s="42" t="s">
        <v>27</v>
      </c>
      <c r="D714" s="41"/>
    </row>
    <row r="715" spans="2:4" x14ac:dyDescent="0.2">
      <c r="B715" s="42">
        <v>706</v>
      </c>
      <c r="C715" s="42" t="s">
        <v>27</v>
      </c>
      <c r="D715" s="41"/>
    </row>
    <row r="716" spans="2:4" x14ac:dyDescent="0.2">
      <c r="B716" s="42">
        <v>707</v>
      </c>
      <c r="C716" s="42" t="s">
        <v>28</v>
      </c>
      <c r="D716" s="41"/>
    </row>
    <row r="717" spans="2:4" x14ac:dyDescent="0.2">
      <c r="B717" s="42">
        <v>708</v>
      </c>
      <c r="C717" s="42" t="s">
        <v>28</v>
      </c>
      <c r="D717" s="41"/>
    </row>
    <row r="718" spans="2:4" x14ac:dyDescent="0.2">
      <c r="B718" s="42">
        <v>709</v>
      </c>
      <c r="C718" s="42" t="s">
        <v>27</v>
      </c>
      <c r="D718" s="41"/>
    </row>
    <row r="719" spans="2:4" x14ac:dyDescent="0.2">
      <c r="B719" s="42">
        <v>710</v>
      </c>
      <c r="C719" s="42" t="s">
        <v>28</v>
      </c>
      <c r="D719" s="41"/>
    </row>
    <row r="720" spans="2:4" x14ac:dyDescent="0.2">
      <c r="B720" s="42">
        <v>711</v>
      </c>
      <c r="C720" s="42" t="s">
        <v>28</v>
      </c>
      <c r="D720" s="41"/>
    </row>
    <row r="721" spans="2:4" x14ac:dyDescent="0.2">
      <c r="B721" s="42">
        <v>712</v>
      </c>
      <c r="C721" s="42" t="s">
        <v>28</v>
      </c>
      <c r="D721" s="41"/>
    </row>
    <row r="722" spans="2:4" x14ac:dyDescent="0.2">
      <c r="B722" s="42">
        <v>713</v>
      </c>
      <c r="C722" s="42" t="s">
        <v>28</v>
      </c>
      <c r="D722" s="41"/>
    </row>
    <row r="723" spans="2:4" x14ac:dyDescent="0.2">
      <c r="B723" s="42">
        <v>714</v>
      </c>
      <c r="C723" s="42" t="s">
        <v>28</v>
      </c>
      <c r="D723" s="41"/>
    </row>
    <row r="724" spans="2:4" x14ac:dyDescent="0.2">
      <c r="B724" s="42">
        <v>715</v>
      </c>
      <c r="C724" s="42" t="s">
        <v>28</v>
      </c>
      <c r="D724" s="41"/>
    </row>
    <row r="725" spans="2:4" x14ac:dyDescent="0.2">
      <c r="B725" s="42">
        <v>716</v>
      </c>
      <c r="C725" s="42" t="s">
        <v>28</v>
      </c>
      <c r="D725" s="41"/>
    </row>
    <row r="726" spans="2:4" x14ac:dyDescent="0.2">
      <c r="B726" s="42">
        <v>717</v>
      </c>
      <c r="C726" s="42" t="s">
        <v>28</v>
      </c>
      <c r="D726" s="41"/>
    </row>
    <row r="727" spans="2:4" x14ac:dyDescent="0.2">
      <c r="B727" s="42">
        <v>718</v>
      </c>
      <c r="C727" s="42" t="s">
        <v>28</v>
      </c>
      <c r="D727" s="41"/>
    </row>
    <row r="728" spans="2:4" x14ac:dyDescent="0.2">
      <c r="B728" s="42">
        <v>719</v>
      </c>
      <c r="C728" s="42" t="s">
        <v>28</v>
      </c>
      <c r="D728" s="41"/>
    </row>
    <row r="729" spans="2:4" x14ac:dyDescent="0.2">
      <c r="B729" s="42">
        <v>720</v>
      </c>
      <c r="C729" s="42" t="s">
        <v>28</v>
      </c>
      <c r="D729" s="41"/>
    </row>
    <row r="730" spans="2:4" x14ac:dyDescent="0.2">
      <c r="B730" s="42">
        <v>721</v>
      </c>
      <c r="C730" s="42" t="s">
        <v>28</v>
      </c>
      <c r="D730" s="41"/>
    </row>
    <row r="731" spans="2:4" x14ac:dyDescent="0.2">
      <c r="B731" s="42">
        <v>722</v>
      </c>
      <c r="C731" s="42" t="s">
        <v>27</v>
      </c>
      <c r="D731" s="41"/>
    </row>
    <row r="732" spans="2:4" x14ac:dyDescent="0.2">
      <c r="B732" s="42">
        <v>723</v>
      </c>
      <c r="C732" s="42" t="s">
        <v>27</v>
      </c>
      <c r="D732" s="41"/>
    </row>
    <row r="733" spans="2:4" x14ac:dyDescent="0.2">
      <c r="B733" s="42">
        <v>724</v>
      </c>
      <c r="C733" s="42" t="s">
        <v>28</v>
      </c>
      <c r="D733" s="41"/>
    </row>
    <row r="734" spans="2:4" x14ac:dyDescent="0.2">
      <c r="B734" s="42">
        <v>725</v>
      </c>
      <c r="C734" s="42" t="s">
        <v>28</v>
      </c>
      <c r="D734" s="41"/>
    </row>
    <row r="735" spans="2:4" x14ac:dyDescent="0.2">
      <c r="B735" s="42">
        <v>726</v>
      </c>
      <c r="C735" s="42" t="s">
        <v>28</v>
      </c>
      <c r="D735" s="41"/>
    </row>
    <row r="736" spans="2:4" x14ac:dyDescent="0.2">
      <c r="B736" s="42">
        <v>727</v>
      </c>
      <c r="C736" s="42" t="s">
        <v>28</v>
      </c>
      <c r="D736" s="41"/>
    </row>
    <row r="737" spans="2:4" x14ac:dyDescent="0.2">
      <c r="B737" s="42">
        <v>728</v>
      </c>
      <c r="C737" s="42" t="s">
        <v>28</v>
      </c>
      <c r="D737" s="41"/>
    </row>
    <row r="738" spans="2:4" x14ac:dyDescent="0.2">
      <c r="B738" s="42">
        <v>729</v>
      </c>
      <c r="C738" s="42" t="s">
        <v>27</v>
      </c>
      <c r="D738" s="41"/>
    </row>
    <row r="739" spans="2:4" x14ac:dyDescent="0.2">
      <c r="B739" s="42">
        <v>730</v>
      </c>
      <c r="C739" s="42" t="s">
        <v>27</v>
      </c>
      <c r="D739" s="41"/>
    </row>
    <row r="740" spans="2:4" x14ac:dyDescent="0.2">
      <c r="B740" s="42">
        <v>731</v>
      </c>
      <c r="C740" s="42" t="s">
        <v>28</v>
      </c>
      <c r="D740" s="41"/>
    </row>
    <row r="741" spans="2:4" x14ac:dyDescent="0.2">
      <c r="B741" s="42">
        <v>732</v>
      </c>
      <c r="C741" s="42" t="s">
        <v>27</v>
      </c>
      <c r="D741" s="41"/>
    </row>
    <row r="742" spans="2:4" x14ac:dyDescent="0.2">
      <c r="B742" s="42">
        <v>733</v>
      </c>
      <c r="C742" s="42" t="s">
        <v>27</v>
      </c>
      <c r="D742" s="41"/>
    </row>
    <row r="743" spans="2:4" x14ac:dyDescent="0.2">
      <c r="B743" s="42">
        <v>734</v>
      </c>
      <c r="C743" s="42" t="s">
        <v>27</v>
      </c>
      <c r="D743" s="41"/>
    </row>
    <row r="744" spans="2:4" x14ac:dyDescent="0.2">
      <c r="B744" s="42">
        <v>735</v>
      </c>
      <c r="C744" s="42" t="s">
        <v>28</v>
      </c>
      <c r="D744" s="41"/>
    </row>
    <row r="745" spans="2:4" x14ac:dyDescent="0.2">
      <c r="B745" s="42">
        <v>736</v>
      </c>
      <c r="C745" s="42" t="s">
        <v>28</v>
      </c>
      <c r="D745" s="41"/>
    </row>
    <row r="746" spans="2:4" x14ac:dyDescent="0.2">
      <c r="B746" s="42">
        <v>737</v>
      </c>
      <c r="C746" s="42" t="s">
        <v>28</v>
      </c>
      <c r="D746" s="41"/>
    </row>
    <row r="747" spans="2:4" x14ac:dyDescent="0.2">
      <c r="B747" s="42">
        <v>738</v>
      </c>
      <c r="C747" s="42" t="s">
        <v>28</v>
      </c>
      <c r="D747" s="41"/>
    </row>
    <row r="748" spans="2:4" x14ac:dyDescent="0.2">
      <c r="B748" s="42">
        <v>739</v>
      </c>
      <c r="C748" s="42" t="s">
        <v>28</v>
      </c>
      <c r="D748" s="41"/>
    </row>
    <row r="749" spans="2:4" x14ac:dyDescent="0.2">
      <c r="B749" s="42">
        <v>740</v>
      </c>
      <c r="C749" s="42" t="s">
        <v>28</v>
      </c>
      <c r="D749" s="41"/>
    </row>
    <row r="750" spans="2:4" x14ac:dyDescent="0.2">
      <c r="B750" s="42">
        <v>741</v>
      </c>
      <c r="C750" s="42" t="s">
        <v>28</v>
      </c>
      <c r="D750" s="41"/>
    </row>
    <row r="751" spans="2:4" x14ac:dyDescent="0.2">
      <c r="B751" s="42">
        <v>742</v>
      </c>
      <c r="C751" s="42" t="s">
        <v>27</v>
      </c>
      <c r="D751" s="41"/>
    </row>
    <row r="752" spans="2:4" x14ac:dyDescent="0.2">
      <c r="B752" s="42">
        <v>743</v>
      </c>
      <c r="C752" s="42" t="s">
        <v>28</v>
      </c>
      <c r="D752" s="41"/>
    </row>
    <row r="753" spans="2:4" x14ac:dyDescent="0.2">
      <c r="B753" s="42">
        <v>744</v>
      </c>
      <c r="C753" s="42" t="s">
        <v>28</v>
      </c>
      <c r="D753" s="41"/>
    </row>
    <row r="754" spans="2:4" x14ac:dyDescent="0.2">
      <c r="B754" s="42">
        <v>745</v>
      </c>
      <c r="C754" s="42" t="s">
        <v>27</v>
      </c>
      <c r="D754" s="41"/>
    </row>
    <row r="755" spans="2:4" x14ac:dyDescent="0.2">
      <c r="B755" s="42">
        <v>746</v>
      </c>
      <c r="C755" s="42" t="s">
        <v>28</v>
      </c>
      <c r="D755" s="41"/>
    </row>
    <row r="756" spans="2:4" x14ac:dyDescent="0.2">
      <c r="B756" s="42">
        <v>747</v>
      </c>
      <c r="C756" s="42" t="s">
        <v>27</v>
      </c>
      <c r="D756" s="41"/>
    </row>
    <row r="757" spans="2:4" x14ac:dyDescent="0.2">
      <c r="B757" s="42">
        <v>748</v>
      </c>
      <c r="C757" s="42" t="s">
        <v>28</v>
      </c>
      <c r="D757" s="41"/>
    </row>
    <row r="758" spans="2:4" x14ac:dyDescent="0.2">
      <c r="B758" s="42">
        <v>749</v>
      </c>
      <c r="C758" s="42" t="s">
        <v>28</v>
      </c>
      <c r="D758" s="41"/>
    </row>
    <row r="759" spans="2:4" x14ac:dyDescent="0.2">
      <c r="B759" s="42">
        <v>750</v>
      </c>
      <c r="C759" s="42" t="s">
        <v>28</v>
      </c>
      <c r="D759" s="41"/>
    </row>
    <row r="760" spans="2:4" x14ac:dyDescent="0.2">
      <c r="B760" s="42">
        <v>751</v>
      </c>
      <c r="C760" s="42" t="s">
        <v>28</v>
      </c>
      <c r="D760" s="41"/>
    </row>
    <row r="761" spans="2:4" x14ac:dyDescent="0.2">
      <c r="B761" s="42">
        <v>752</v>
      </c>
      <c r="C761" s="42" t="s">
        <v>28</v>
      </c>
      <c r="D761" s="41"/>
    </row>
    <row r="762" spans="2:4" x14ac:dyDescent="0.2">
      <c r="B762" s="42">
        <v>753</v>
      </c>
      <c r="C762" s="42" t="s">
        <v>28</v>
      </c>
      <c r="D762" s="41"/>
    </row>
    <row r="763" spans="2:4" x14ac:dyDescent="0.2">
      <c r="B763" s="42">
        <v>754</v>
      </c>
      <c r="C763" s="42" t="s">
        <v>27</v>
      </c>
      <c r="D763" s="41"/>
    </row>
    <row r="764" spans="2:4" x14ac:dyDescent="0.2">
      <c r="B764" s="42">
        <v>755</v>
      </c>
      <c r="C764" s="42" t="s">
        <v>28</v>
      </c>
      <c r="D764" s="41"/>
    </row>
    <row r="765" spans="2:4" x14ac:dyDescent="0.2">
      <c r="B765" s="42">
        <v>756</v>
      </c>
      <c r="C765" s="42" t="s">
        <v>28</v>
      </c>
      <c r="D765" s="41"/>
    </row>
    <row r="766" spans="2:4" x14ac:dyDescent="0.2">
      <c r="B766" s="42">
        <v>757</v>
      </c>
      <c r="C766" s="42" t="s">
        <v>28</v>
      </c>
      <c r="D766" s="41"/>
    </row>
    <row r="767" spans="2:4" x14ac:dyDescent="0.2">
      <c r="B767" s="42">
        <v>758</v>
      </c>
      <c r="C767" s="42" t="s">
        <v>28</v>
      </c>
      <c r="D767" s="41"/>
    </row>
    <row r="768" spans="2:4" x14ac:dyDescent="0.2">
      <c r="B768" s="42">
        <v>759</v>
      </c>
      <c r="C768" s="42" t="s">
        <v>28</v>
      </c>
      <c r="D768" s="41"/>
    </row>
    <row r="769" spans="2:4" x14ac:dyDescent="0.2">
      <c r="B769" s="42">
        <v>760</v>
      </c>
      <c r="C769" s="42" t="s">
        <v>28</v>
      </c>
      <c r="D769" s="41"/>
    </row>
    <row r="770" spans="2:4" x14ac:dyDescent="0.2">
      <c r="B770" s="42">
        <v>761</v>
      </c>
      <c r="C770" s="42" t="s">
        <v>27</v>
      </c>
      <c r="D770" s="41"/>
    </row>
    <row r="771" spans="2:4" x14ac:dyDescent="0.2">
      <c r="B771" s="42">
        <v>762</v>
      </c>
      <c r="C771" s="42" t="s">
        <v>28</v>
      </c>
      <c r="D771" s="41"/>
    </row>
    <row r="772" spans="2:4" x14ac:dyDescent="0.2">
      <c r="B772" s="42">
        <v>763</v>
      </c>
      <c r="C772" s="42" t="s">
        <v>27</v>
      </c>
      <c r="D772" s="41"/>
    </row>
    <row r="773" spans="2:4" x14ac:dyDescent="0.2">
      <c r="B773" s="42">
        <v>764</v>
      </c>
      <c r="C773" s="42" t="s">
        <v>27</v>
      </c>
      <c r="D773" s="41"/>
    </row>
    <row r="774" spans="2:4" x14ac:dyDescent="0.2">
      <c r="B774" s="42">
        <v>765</v>
      </c>
      <c r="C774" s="42" t="s">
        <v>28</v>
      </c>
      <c r="D774" s="41"/>
    </row>
    <row r="775" spans="2:4" x14ac:dyDescent="0.2">
      <c r="B775" s="42">
        <v>766</v>
      </c>
      <c r="C775" s="42" t="s">
        <v>28</v>
      </c>
      <c r="D775" s="41"/>
    </row>
    <row r="776" spans="2:4" x14ac:dyDescent="0.2">
      <c r="B776" s="42">
        <v>767</v>
      </c>
      <c r="C776" s="42" t="s">
        <v>28</v>
      </c>
      <c r="D776" s="41"/>
    </row>
    <row r="777" spans="2:4" x14ac:dyDescent="0.2">
      <c r="B777" s="42">
        <v>768</v>
      </c>
      <c r="C777" s="42" t="s">
        <v>27</v>
      </c>
      <c r="D777" s="41"/>
    </row>
    <row r="778" spans="2:4" x14ac:dyDescent="0.2">
      <c r="B778" s="42">
        <v>769</v>
      </c>
      <c r="C778" s="42" t="s">
        <v>27</v>
      </c>
      <c r="D778" s="41"/>
    </row>
    <row r="779" spans="2:4" x14ac:dyDescent="0.2">
      <c r="B779" s="42">
        <v>770</v>
      </c>
      <c r="C779" s="42" t="s">
        <v>28</v>
      </c>
      <c r="D779" s="41"/>
    </row>
    <row r="780" spans="2:4" x14ac:dyDescent="0.2">
      <c r="B780" s="42">
        <v>771</v>
      </c>
      <c r="C780" s="42" t="s">
        <v>28</v>
      </c>
      <c r="D780" s="41"/>
    </row>
    <row r="781" spans="2:4" x14ac:dyDescent="0.2">
      <c r="B781" s="42">
        <v>772</v>
      </c>
      <c r="C781" s="42" t="s">
        <v>28</v>
      </c>
      <c r="D781" s="41"/>
    </row>
    <row r="782" spans="2:4" x14ac:dyDescent="0.2">
      <c r="B782" s="42">
        <v>773</v>
      </c>
      <c r="C782" s="42" t="s">
        <v>28</v>
      </c>
      <c r="D782" s="41"/>
    </row>
    <row r="783" spans="2:4" x14ac:dyDescent="0.2">
      <c r="B783" s="42">
        <v>774</v>
      </c>
      <c r="C783" s="42" t="s">
        <v>28</v>
      </c>
      <c r="D783" s="41"/>
    </row>
    <row r="784" spans="2:4" x14ac:dyDescent="0.2">
      <c r="B784" s="42">
        <v>775</v>
      </c>
      <c r="C784" s="42" t="s">
        <v>28</v>
      </c>
      <c r="D784" s="41"/>
    </row>
    <row r="785" spans="2:4" x14ac:dyDescent="0.2">
      <c r="B785" s="42">
        <v>776</v>
      </c>
      <c r="C785" s="42" t="s">
        <v>28</v>
      </c>
      <c r="D785" s="41"/>
    </row>
    <row r="786" spans="2:4" x14ac:dyDescent="0.2">
      <c r="B786" s="42">
        <v>777</v>
      </c>
      <c r="C786" s="42" t="s">
        <v>28</v>
      </c>
      <c r="D786" s="41"/>
    </row>
    <row r="787" spans="2:4" x14ac:dyDescent="0.2">
      <c r="B787" s="42">
        <v>778</v>
      </c>
      <c r="C787" s="42" t="s">
        <v>28</v>
      </c>
      <c r="D787" s="41"/>
    </row>
    <row r="788" spans="2:4" x14ac:dyDescent="0.2">
      <c r="B788" s="42">
        <v>779</v>
      </c>
      <c r="C788" s="42" t="s">
        <v>27</v>
      </c>
      <c r="D788" s="41"/>
    </row>
    <row r="789" spans="2:4" x14ac:dyDescent="0.2">
      <c r="B789" s="42">
        <v>780</v>
      </c>
      <c r="C789" s="42" t="s">
        <v>27</v>
      </c>
      <c r="D789" s="41"/>
    </row>
    <row r="790" spans="2:4" x14ac:dyDescent="0.2">
      <c r="B790" s="42">
        <v>781</v>
      </c>
      <c r="C790" s="42" t="s">
        <v>28</v>
      </c>
      <c r="D790" s="41"/>
    </row>
    <row r="791" spans="2:4" x14ac:dyDescent="0.2">
      <c r="B791" s="42">
        <v>782</v>
      </c>
      <c r="C791" s="42" t="s">
        <v>27</v>
      </c>
      <c r="D791" s="41"/>
    </row>
    <row r="792" spans="2:4" x14ac:dyDescent="0.2">
      <c r="B792" s="42">
        <v>783</v>
      </c>
      <c r="C792" s="42" t="s">
        <v>28</v>
      </c>
      <c r="D792" s="41"/>
    </row>
    <row r="793" spans="2:4" x14ac:dyDescent="0.2">
      <c r="B793" s="42">
        <v>784</v>
      </c>
      <c r="C793" s="42" t="s">
        <v>28</v>
      </c>
      <c r="D793" s="41"/>
    </row>
    <row r="794" spans="2:4" x14ac:dyDescent="0.2">
      <c r="B794" s="42">
        <v>785</v>
      </c>
      <c r="C794" s="42" t="s">
        <v>28</v>
      </c>
      <c r="D794" s="41"/>
    </row>
    <row r="795" spans="2:4" x14ac:dyDescent="0.2">
      <c r="B795" s="42">
        <v>786</v>
      </c>
      <c r="C795" s="42" t="s">
        <v>28</v>
      </c>
      <c r="D795" s="41"/>
    </row>
    <row r="796" spans="2:4" x14ac:dyDescent="0.2">
      <c r="B796" s="42">
        <v>787</v>
      </c>
      <c r="C796" s="42" t="s">
        <v>28</v>
      </c>
      <c r="D796" s="41"/>
    </row>
    <row r="797" spans="2:4" x14ac:dyDescent="0.2">
      <c r="B797" s="42">
        <v>788</v>
      </c>
      <c r="C797" s="42" t="s">
        <v>28</v>
      </c>
      <c r="D797" s="41"/>
    </row>
    <row r="798" spans="2:4" x14ac:dyDescent="0.2">
      <c r="B798" s="42">
        <v>789</v>
      </c>
      <c r="C798" s="42" t="s">
        <v>28</v>
      </c>
      <c r="D798" s="41"/>
    </row>
    <row r="799" spans="2:4" x14ac:dyDescent="0.2">
      <c r="B799" s="42">
        <v>790</v>
      </c>
      <c r="C799" s="42" t="s">
        <v>27</v>
      </c>
      <c r="D799" s="41"/>
    </row>
    <row r="800" spans="2:4" x14ac:dyDescent="0.2">
      <c r="B800" s="42">
        <v>791</v>
      </c>
      <c r="C800" s="42" t="s">
        <v>28</v>
      </c>
      <c r="D800" s="41"/>
    </row>
    <row r="801" spans="2:4" x14ac:dyDescent="0.2">
      <c r="B801" s="42">
        <v>792</v>
      </c>
      <c r="C801" s="42" t="s">
        <v>28</v>
      </c>
      <c r="D801" s="41"/>
    </row>
    <row r="802" spans="2:4" x14ac:dyDescent="0.2">
      <c r="B802" s="42">
        <v>793</v>
      </c>
      <c r="C802" s="42" t="s">
        <v>28</v>
      </c>
      <c r="D802" s="41"/>
    </row>
    <row r="803" spans="2:4" x14ac:dyDescent="0.2">
      <c r="B803" s="42">
        <v>794</v>
      </c>
      <c r="C803" s="42" t="s">
        <v>28</v>
      </c>
      <c r="D803" s="41"/>
    </row>
    <row r="804" spans="2:4" x14ac:dyDescent="0.2">
      <c r="B804" s="42">
        <v>795</v>
      </c>
      <c r="C804" s="42" t="s">
        <v>28</v>
      </c>
      <c r="D804" s="41"/>
    </row>
    <row r="805" spans="2:4" x14ac:dyDescent="0.2">
      <c r="B805" s="42">
        <v>796</v>
      </c>
      <c r="C805" s="42" t="s">
        <v>28</v>
      </c>
      <c r="D805" s="41"/>
    </row>
    <row r="806" spans="2:4" x14ac:dyDescent="0.2">
      <c r="B806" s="42">
        <v>797</v>
      </c>
      <c r="C806" s="42" t="s">
        <v>28</v>
      </c>
      <c r="D806" s="41"/>
    </row>
    <row r="807" spans="2:4" x14ac:dyDescent="0.2">
      <c r="B807" s="42">
        <v>798</v>
      </c>
      <c r="C807" s="42" t="s">
        <v>28</v>
      </c>
      <c r="D807" s="41"/>
    </row>
    <row r="808" spans="2:4" x14ac:dyDescent="0.2">
      <c r="B808" s="42">
        <v>799</v>
      </c>
      <c r="C808" s="42" t="s">
        <v>27</v>
      </c>
      <c r="D808" s="41"/>
    </row>
    <row r="809" spans="2:4" x14ac:dyDescent="0.2">
      <c r="B809" s="42">
        <v>800</v>
      </c>
      <c r="C809" s="42" t="s">
        <v>27</v>
      </c>
      <c r="D809" s="41"/>
    </row>
    <row r="810" spans="2:4" x14ac:dyDescent="0.2">
      <c r="B810" s="42">
        <v>801</v>
      </c>
      <c r="C810" s="42" t="s">
        <v>28</v>
      </c>
      <c r="D810" s="41"/>
    </row>
    <row r="811" spans="2:4" x14ac:dyDescent="0.2">
      <c r="B811" s="42">
        <v>802</v>
      </c>
      <c r="C811" s="42" t="s">
        <v>27</v>
      </c>
      <c r="D811" s="41"/>
    </row>
    <row r="812" spans="2:4" x14ac:dyDescent="0.2">
      <c r="B812" s="42">
        <v>803</v>
      </c>
      <c r="C812" s="42" t="s">
        <v>28</v>
      </c>
      <c r="D812" s="41"/>
    </row>
    <row r="813" spans="2:4" x14ac:dyDescent="0.2">
      <c r="B813" s="42">
        <v>804</v>
      </c>
      <c r="C813" s="42" t="s">
        <v>28</v>
      </c>
      <c r="D813" s="41"/>
    </row>
    <row r="814" spans="2:4" x14ac:dyDescent="0.2">
      <c r="B814" s="42">
        <v>805</v>
      </c>
      <c r="C814" s="42" t="s">
        <v>28</v>
      </c>
      <c r="D814" s="41"/>
    </row>
    <row r="815" spans="2:4" x14ac:dyDescent="0.2">
      <c r="B815" s="42">
        <v>806</v>
      </c>
      <c r="C815" s="42" t="s">
        <v>28</v>
      </c>
      <c r="D815" s="41"/>
    </row>
    <row r="816" spans="2:4" x14ac:dyDescent="0.2">
      <c r="B816" s="42">
        <v>807</v>
      </c>
      <c r="C816" s="42" t="s">
        <v>27</v>
      </c>
      <c r="D816" s="41"/>
    </row>
    <row r="817" spans="2:4" x14ac:dyDescent="0.2">
      <c r="B817" s="42">
        <v>808</v>
      </c>
      <c r="C817" s="42" t="s">
        <v>28</v>
      </c>
      <c r="D817" s="41"/>
    </row>
    <row r="818" spans="2:4" x14ac:dyDescent="0.2">
      <c r="B818" s="42">
        <v>809</v>
      </c>
      <c r="C818" s="42" t="s">
        <v>27</v>
      </c>
      <c r="D818" s="41"/>
    </row>
    <row r="819" spans="2:4" x14ac:dyDescent="0.2">
      <c r="B819" s="42">
        <v>810</v>
      </c>
      <c r="C819" s="42" t="s">
        <v>27</v>
      </c>
      <c r="D819" s="41"/>
    </row>
    <row r="820" spans="2:4" x14ac:dyDescent="0.2">
      <c r="B820" s="42">
        <v>811</v>
      </c>
      <c r="C820" s="42" t="s">
        <v>27</v>
      </c>
      <c r="D820" s="41"/>
    </row>
    <row r="821" spans="2:4" x14ac:dyDescent="0.2">
      <c r="B821" s="42">
        <v>812</v>
      </c>
      <c r="C821" s="42" t="s">
        <v>27</v>
      </c>
      <c r="D821" s="41"/>
    </row>
    <row r="822" spans="2:4" x14ac:dyDescent="0.2">
      <c r="B822" s="42">
        <v>813</v>
      </c>
      <c r="C822" s="42" t="s">
        <v>28</v>
      </c>
      <c r="D822" s="41"/>
    </row>
    <row r="823" spans="2:4" x14ac:dyDescent="0.2">
      <c r="B823" s="42">
        <v>814</v>
      </c>
      <c r="C823" s="42" t="s">
        <v>28</v>
      </c>
      <c r="D823" s="41"/>
    </row>
    <row r="824" spans="2:4" x14ac:dyDescent="0.2">
      <c r="B824" s="42">
        <v>815</v>
      </c>
      <c r="C824" s="42" t="s">
        <v>28</v>
      </c>
      <c r="D824" s="41"/>
    </row>
    <row r="825" spans="2:4" x14ac:dyDescent="0.2">
      <c r="B825" s="42">
        <v>816</v>
      </c>
      <c r="C825" s="42" t="s">
        <v>27</v>
      </c>
      <c r="D825" s="41"/>
    </row>
    <row r="826" spans="2:4" x14ac:dyDescent="0.2">
      <c r="B826" s="42">
        <v>817</v>
      </c>
      <c r="C826" s="42" t="s">
        <v>28</v>
      </c>
      <c r="D826" s="41"/>
    </row>
    <row r="827" spans="2:4" x14ac:dyDescent="0.2">
      <c r="B827" s="42">
        <v>818</v>
      </c>
      <c r="C827" s="42" t="s">
        <v>27</v>
      </c>
      <c r="D827" s="41"/>
    </row>
    <row r="828" spans="2:4" x14ac:dyDescent="0.2">
      <c r="B828" s="42">
        <v>819</v>
      </c>
      <c r="C828" s="42" t="s">
        <v>28</v>
      </c>
      <c r="D828" s="41"/>
    </row>
    <row r="829" spans="2:4" x14ac:dyDescent="0.2">
      <c r="B829" s="42">
        <v>820</v>
      </c>
      <c r="C829" s="42" t="s">
        <v>27</v>
      </c>
      <c r="D829" s="41"/>
    </row>
    <row r="830" spans="2:4" x14ac:dyDescent="0.2">
      <c r="B830" s="42">
        <v>821</v>
      </c>
      <c r="C830" s="42" t="s">
        <v>28</v>
      </c>
      <c r="D830" s="41"/>
    </row>
    <row r="831" spans="2:4" x14ac:dyDescent="0.2">
      <c r="B831" s="42">
        <v>822</v>
      </c>
      <c r="C831" s="42" t="s">
        <v>28</v>
      </c>
      <c r="D831" s="41"/>
    </row>
    <row r="832" spans="2:4" x14ac:dyDescent="0.2">
      <c r="B832" s="42">
        <v>823</v>
      </c>
      <c r="C832" s="42" t="s">
        <v>28</v>
      </c>
      <c r="D832" s="41"/>
    </row>
    <row r="833" spans="2:4" x14ac:dyDescent="0.2">
      <c r="B833" s="42">
        <v>824</v>
      </c>
      <c r="C833" s="42" t="s">
        <v>28</v>
      </c>
      <c r="D833" s="41"/>
    </row>
    <row r="834" spans="2:4" x14ac:dyDescent="0.2">
      <c r="B834" s="42">
        <v>825</v>
      </c>
      <c r="C834" s="42" t="s">
        <v>28</v>
      </c>
      <c r="D834" s="41"/>
    </row>
    <row r="835" spans="2:4" x14ac:dyDescent="0.2">
      <c r="B835" s="42">
        <v>826</v>
      </c>
      <c r="C835" s="42" t="s">
        <v>28</v>
      </c>
      <c r="D835" s="41"/>
    </row>
    <row r="836" spans="2:4" x14ac:dyDescent="0.2">
      <c r="B836" s="42">
        <v>827</v>
      </c>
      <c r="C836" s="42" t="s">
        <v>28</v>
      </c>
      <c r="D836" s="41"/>
    </row>
    <row r="837" spans="2:4" x14ac:dyDescent="0.2">
      <c r="B837" s="42">
        <v>828</v>
      </c>
      <c r="C837" s="42" t="s">
        <v>28</v>
      </c>
      <c r="D837" s="41"/>
    </row>
    <row r="838" spans="2:4" x14ac:dyDescent="0.2">
      <c r="B838" s="42">
        <v>829</v>
      </c>
      <c r="C838" s="42" t="s">
        <v>28</v>
      </c>
      <c r="D838" s="41"/>
    </row>
    <row r="839" spans="2:4" x14ac:dyDescent="0.2">
      <c r="B839" s="42">
        <v>830</v>
      </c>
      <c r="C839" s="42" t="s">
        <v>28</v>
      </c>
      <c r="D839" s="41"/>
    </row>
    <row r="840" spans="2:4" x14ac:dyDescent="0.2">
      <c r="B840" s="42">
        <v>831</v>
      </c>
      <c r="C840" s="42" t="s">
        <v>28</v>
      </c>
      <c r="D840" s="41"/>
    </row>
    <row r="841" spans="2:4" x14ac:dyDescent="0.2">
      <c r="B841" s="42">
        <v>832</v>
      </c>
      <c r="C841" s="42" t="s">
        <v>27</v>
      </c>
      <c r="D841" s="41"/>
    </row>
    <row r="842" spans="2:4" x14ac:dyDescent="0.2">
      <c r="B842" s="42">
        <v>833</v>
      </c>
      <c r="C842" s="42" t="s">
        <v>28</v>
      </c>
      <c r="D842" s="41"/>
    </row>
    <row r="843" spans="2:4" x14ac:dyDescent="0.2">
      <c r="B843" s="42">
        <v>834</v>
      </c>
      <c r="C843" s="42" t="s">
        <v>27</v>
      </c>
      <c r="D843" s="41"/>
    </row>
    <row r="844" spans="2:4" x14ac:dyDescent="0.2">
      <c r="B844" s="42">
        <v>835</v>
      </c>
      <c r="C844" s="42" t="s">
        <v>28</v>
      </c>
      <c r="D844" s="41"/>
    </row>
    <row r="845" spans="2:4" x14ac:dyDescent="0.2">
      <c r="B845" s="42">
        <v>836</v>
      </c>
      <c r="C845" s="42" t="s">
        <v>28</v>
      </c>
      <c r="D845" s="41"/>
    </row>
    <row r="846" spans="2:4" x14ac:dyDescent="0.2">
      <c r="B846" s="42">
        <v>837</v>
      </c>
      <c r="C846" s="42" t="s">
        <v>28</v>
      </c>
      <c r="D846" s="41"/>
    </row>
    <row r="847" spans="2:4" x14ac:dyDescent="0.2">
      <c r="B847" s="42">
        <v>838</v>
      </c>
      <c r="C847" s="42" t="s">
        <v>28</v>
      </c>
      <c r="D847" s="41"/>
    </row>
    <row r="848" spans="2:4" x14ac:dyDescent="0.2">
      <c r="B848" s="42">
        <v>839</v>
      </c>
      <c r="C848" s="42" t="s">
        <v>28</v>
      </c>
      <c r="D848" s="41"/>
    </row>
    <row r="849" spans="2:4" x14ac:dyDescent="0.2">
      <c r="B849" s="42">
        <v>840</v>
      </c>
      <c r="C849" s="42" t="s">
        <v>27</v>
      </c>
      <c r="D849" s="41"/>
    </row>
    <row r="850" spans="2:4" x14ac:dyDescent="0.2">
      <c r="B850" s="42">
        <v>841</v>
      </c>
      <c r="C850" s="42" t="s">
        <v>27</v>
      </c>
      <c r="D850" s="41"/>
    </row>
    <row r="851" spans="2:4" x14ac:dyDescent="0.2">
      <c r="B851" s="42">
        <v>842</v>
      </c>
      <c r="C851" s="42" t="s">
        <v>28</v>
      </c>
      <c r="D851" s="41"/>
    </row>
    <row r="852" spans="2:4" x14ac:dyDescent="0.2">
      <c r="B852" s="42">
        <v>843</v>
      </c>
      <c r="C852" s="42" t="s">
        <v>28</v>
      </c>
      <c r="D852" s="41"/>
    </row>
    <row r="853" spans="2:4" x14ac:dyDescent="0.2">
      <c r="B853" s="42">
        <v>844</v>
      </c>
      <c r="C853" s="42" t="s">
        <v>27</v>
      </c>
      <c r="D853" s="41"/>
    </row>
    <row r="854" spans="2:4" x14ac:dyDescent="0.2">
      <c r="B854" s="42">
        <v>845</v>
      </c>
      <c r="C854" s="42" t="s">
        <v>28</v>
      </c>
      <c r="D854" s="41"/>
    </row>
    <row r="855" spans="2:4" x14ac:dyDescent="0.2">
      <c r="B855" s="42">
        <v>846</v>
      </c>
      <c r="C855" s="42" t="s">
        <v>28</v>
      </c>
      <c r="D855" s="41"/>
    </row>
    <row r="856" spans="2:4" x14ac:dyDescent="0.2">
      <c r="B856" s="42">
        <v>847</v>
      </c>
      <c r="C856" s="42" t="s">
        <v>28</v>
      </c>
      <c r="D856" s="41"/>
    </row>
    <row r="857" spans="2:4" x14ac:dyDescent="0.2">
      <c r="B857" s="42">
        <v>848</v>
      </c>
      <c r="C857" s="42" t="s">
        <v>27</v>
      </c>
      <c r="D857" s="41"/>
    </row>
    <row r="858" spans="2:4" x14ac:dyDescent="0.2">
      <c r="B858" s="42">
        <v>849</v>
      </c>
      <c r="C858" s="42" t="s">
        <v>27</v>
      </c>
      <c r="D858" s="41"/>
    </row>
    <row r="859" spans="2:4" x14ac:dyDescent="0.2">
      <c r="B859" s="42">
        <v>850</v>
      </c>
      <c r="C859" s="42" t="s">
        <v>28</v>
      </c>
      <c r="D859" s="41"/>
    </row>
    <row r="860" spans="2:4" x14ac:dyDescent="0.2">
      <c r="B860" s="42">
        <v>851</v>
      </c>
      <c r="C860" s="42" t="s">
        <v>28</v>
      </c>
      <c r="D860" s="41"/>
    </row>
    <row r="861" spans="2:4" x14ac:dyDescent="0.2">
      <c r="B861" s="42">
        <v>852</v>
      </c>
      <c r="C861" s="42" t="s">
        <v>28</v>
      </c>
      <c r="D861" s="41"/>
    </row>
    <row r="862" spans="2:4" x14ac:dyDescent="0.2">
      <c r="B862" s="42">
        <v>853</v>
      </c>
      <c r="C862" s="42" t="s">
        <v>28</v>
      </c>
      <c r="D862" s="41"/>
    </row>
    <row r="863" spans="2:4" x14ac:dyDescent="0.2">
      <c r="B863" s="42">
        <v>854</v>
      </c>
      <c r="C863" s="42" t="s">
        <v>28</v>
      </c>
      <c r="D863" s="41"/>
    </row>
    <row r="864" spans="2:4" x14ac:dyDescent="0.2">
      <c r="B864" s="42">
        <v>855</v>
      </c>
      <c r="C864" s="42" t="s">
        <v>27</v>
      </c>
      <c r="D864" s="41"/>
    </row>
    <row r="865" spans="2:4" x14ac:dyDescent="0.2">
      <c r="B865" s="42">
        <v>856</v>
      </c>
      <c r="C865" s="42" t="s">
        <v>28</v>
      </c>
      <c r="D865" s="41"/>
    </row>
    <row r="866" spans="2:4" x14ac:dyDescent="0.2">
      <c r="B866" s="42">
        <v>857</v>
      </c>
      <c r="C866" s="42" t="s">
        <v>27</v>
      </c>
      <c r="D866" s="41"/>
    </row>
    <row r="867" spans="2:4" x14ac:dyDescent="0.2">
      <c r="B867" s="42">
        <v>858</v>
      </c>
      <c r="C867" s="42" t="s">
        <v>28</v>
      </c>
      <c r="D867" s="41"/>
    </row>
    <row r="868" spans="2:4" x14ac:dyDescent="0.2">
      <c r="B868" s="42">
        <v>859</v>
      </c>
      <c r="C868" s="42" t="s">
        <v>28</v>
      </c>
      <c r="D868" s="41"/>
    </row>
    <row r="869" spans="2:4" x14ac:dyDescent="0.2">
      <c r="B869" s="42">
        <v>860</v>
      </c>
      <c r="C869" s="42" t="s">
        <v>27</v>
      </c>
      <c r="D869" s="41"/>
    </row>
    <row r="870" spans="2:4" x14ac:dyDescent="0.2">
      <c r="B870" s="42">
        <v>861</v>
      </c>
      <c r="C870" s="42" t="s">
        <v>28</v>
      </c>
      <c r="D870" s="41"/>
    </row>
    <row r="871" spans="2:4" x14ac:dyDescent="0.2">
      <c r="B871" s="42">
        <v>862</v>
      </c>
      <c r="C871" s="42" t="s">
        <v>28</v>
      </c>
      <c r="D871" s="41"/>
    </row>
    <row r="872" spans="2:4" x14ac:dyDescent="0.2">
      <c r="B872" s="42">
        <v>863</v>
      </c>
      <c r="C872" s="42" t="s">
        <v>28</v>
      </c>
      <c r="D872" s="41"/>
    </row>
    <row r="873" spans="2:4" x14ac:dyDescent="0.2">
      <c r="B873" s="42">
        <v>864</v>
      </c>
      <c r="C873" s="42" t="s">
        <v>28</v>
      </c>
      <c r="D873" s="41"/>
    </row>
    <row r="874" spans="2:4" x14ac:dyDescent="0.2">
      <c r="B874" s="42">
        <v>865</v>
      </c>
      <c r="C874" s="42" t="s">
        <v>27</v>
      </c>
      <c r="D874" s="41"/>
    </row>
    <row r="875" spans="2:4" x14ac:dyDescent="0.2">
      <c r="B875" s="42">
        <v>866</v>
      </c>
      <c r="C875" s="42" t="s">
        <v>28</v>
      </c>
      <c r="D875" s="41"/>
    </row>
    <row r="876" spans="2:4" x14ac:dyDescent="0.2">
      <c r="B876" s="42">
        <v>867</v>
      </c>
      <c r="C876" s="42" t="s">
        <v>28</v>
      </c>
      <c r="D876" s="41"/>
    </row>
    <row r="877" spans="2:4" x14ac:dyDescent="0.2">
      <c r="B877" s="42">
        <v>868</v>
      </c>
      <c r="C877" s="42" t="s">
        <v>27</v>
      </c>
      <c r="D877" s="41"/>
    </row>
    <row r="878" spans="2:4" x14ac:dyDescent="0.2">
      <c r="B878" s="42">
        <v>869</v>
      </c>
      <c r="C878" s="42" t="s">
        <v>27</v>
      </c>
      <c r="D878" s="41"/>
    </row>
    <row r="879" spans="2:4" x14ac:dyDescent="0.2">
      <c r="B879" s="42">
        <v>870</v>
      </c>
      <c r="C879" s="42" t="s">
        <v>28</v>
      </c>
      <c r="D879" s="41"/>
    </row>
    <row r="880" spans="2:4" x14ac:dyDescent="0.2">
      <c r="B880" s="42">
        <v>871</v>
      </c>
      <c r="C880" s="42" t="s">
        <v>28</v>
      </c>
      <c r="D880" s="41"/>
    </row>
    <row r="881" spans="2:4" x14ac:dyDescent="0.2">
      <c r="B881" s="42">
        <v>872</v>
      </c>
      <c r="C881" s="42" t="s">
        <v>27</v>
      </c>
      <c r="D881" s="41"/>
    </row>
    <row r="882" spans="2:4" x14ac:dyDescent="0.2">
      <c r="B882" s="42">
        <v>873</v>
      </c>
      <c r="C882" s="42" t="s">
        <v>27</v>
      </c>
      <c r="D882" s="41"/>
    </row>
    <row r="883" spans="2:4" x14ac:dyDescent="0.2">
      <c r="B883" s="42">
        <v>874</v>
      </c>
      <c r="C883" s="42" t="s">
        <v>27</v>
      </c>
      <c r="D883" s="41"/>
    </row>
    <row r="884" spans="2:4" x14ac:dyDescent="0.2">
      <c r="B884" s="42">
        <v>875</v>
      </c>
      <c r="C884" s="42" t="s">
        <v>28</v>
      </c>
      <c r="D884" s="41"/>
    </row>
    <row r="885" spans="2:4" x14ac:dyDescent="0.2">
      <c r="B885" s="42">
        <v>876</v>
      </c>
      <c r="C885" s="42" t="s">
        <v>27</v>
      </c>
      <c r="D885" s="41"/>
    </row>
    <row r="886" spans="2:4" x14ac:dyDescent="0.2">
      <c r="B886" s="42">
        <v>877</v>
      </c>
      <c r="C886" s="42" t="s">
        <v>28</v>
      </c>
      <c r="D886" s="41"/>
    </row>
    <row r="887" spans="2:4" x14ac:dyDescent="0.2">
      <c r="B887" s="42">
        <v>878</v>
      </c>
      <c r="C887" s="42" t="s">
        <v>28</v>
      </c>
      <c r="D887" s="41"/>
    </row>
    <row r="888" spans="2:4" x14ac:dyDescent="0.2">
      <c r="B888" s="42">
        <v>879</v>
      </c>
      <c r="C888" s="42" t="s">
        <v>27</v>
      </c>
      <c r="D888" s="41"/>
    </row>
    <row r="889" spans="2:4" x14ac:dyDescent="0.2">
      <c r="B889" s="42">
        <v>880</v>
      </c>
      <c r="C889" s="42" t="s">
        <v>28</v>
      </c>
      <c r="D889" s="41"/>
    </row>
    <row r="890" spans="2:4" x14ac:dyDescent="0.2">
      <c r="B890" s="42">
        <v>881</v>
      </c>
      <c r="C890" s="42" t="s">
        <v>28</v>
      </c>
      <c r="D890" s="41"/>
    </row>
    <row r="891" spans="2:4" x14ac:dyDescent="0.2">
      <c r="B891" s="42">
        <v>882</v>
      </c>
      <c r="C891" s="42" t="s">
        <v>28</v>
      </c>
      <c r="D891" s="41"/>
    </row>
    <row r="892" spans="2:4" x14ac:dyDescent="0.2">
      <c r="B892" s="42">
        <v>883</v>
      </c>
      <c r="C892" s="42" t="s">
        <v>27</v>
      </c>
      <c r="D892" s="41"/>
    </row>
    <row r="893" spans="2:4" x14ac:dyDescent="0.2">
      <c r="B893" s="42">
        <v>884</v>
      </c>
      <c r="C893" s="42" t="s">
        <v>27</v>
      </c>
      <c r="D893" s="41"/>
    </row>
    <row r="894" spans="2:4" x14ac:dyDescent="0.2">
      <c r="B894" s="42">
        <v>885</v>
      </c>
      <c r="C894" s="42" t="s">
        <v>27</v>
      </c>
      <c r="D894" s="41"/>
    </row>
    <row r="895" spans="2:4" x14ac:dyDescent="0.2">
      <c r="B895" s="42">
        <v>886</v>
      </c>
      <c r="C895" s="42" t="s">
        <v>28</v>
      </c>
      <c r="D895" s="41"/>
    </row>
    <row r="896" spans="2:4" x14ac:dyDescent="0.2">
      <c r="B896" s="42">
        <v>887</v>
      </c>
      <c r="C896" s="42" t="s">
        <v>28</v>
      </c>
      <c r="D896" s="41"/>
    </row>
    <row r="897" spans="2:4" x14ac:dyDescent="0.2">
      <c r="B897" s="42">
        <v>888</v>
      </c>
      <c r="C897" s="42" t="s">
        <v>27</v>
      </c>
      <c r="D897" s="41"/>
    </row>
    <row r="898" spans="2:4" x14ac:dyDescent="0.2">
      <c r="B898" s="42">
        <v>889</v>
      </c>
      <c r="C898" s="42" t="s">
        <v>28</v>
      </c>
      <c r="D898" s="41"/>
    </row>
    <row r="899" spans="2:4" x14ac:dyDescent="0.2">
      <c r="B899" s="42">
        <v>890</v>
      </c>
      <c r="C899" s="42" t="s">
        <v>28</v>
      </c>
      <c r="D899" s="41"/>
    </row>
    <row r="900" spans="2:4" x14ac:dyDescent="0.2">
      <c r="B900" s="42">
        <v>891</v>
      </c>
      <c r="C900" s="42" t="s">
        <v>28</v>
      </c>
      <c r="D900" s="41"/>
    </row>
    <row r="901" spans="2:4" x14ac:dyDescent="0.2">
      <c r="B901" s="42">
        <v>892</v>
      </c>
      <c r="C901" s="42" t="s">
        <v>28</v>
      </c>
      <c r="D901" s="41"/>
    </row>
    <row r="902" spans="2:4" x14ac:dyDescent="0.2">
      <c r="B902" s="42">
        <v>893</v>
      </c>
      <c r="C902" s="42" t="s">
        <v>27</v>
      </c>
      <c r="D902" s="41"/>
    </row>
    <row r="903" spans="2:4" x14ac:dyDescent="0.2">
      <c r="B903" s="42">
        <v>894</v>
      </c>
      <c r="C903" s="42" t="s">
        <v>28</v>
      </c>
      <c r="D903" s="41"/>
    </row>
    <row r="904" spans="2:4" x14ac:dyDescent="0.2">
      <c r="B904" s="42">
        <v>895</v>
      </c>
      <c r="C904" s="42" t="s">
        <v>27</v>
      </c>
      <c r="D904" s="41"/>
    </row>
    <row r="905" spans="2:4" x14ac:dyDescent="0.2">
      <c r="B905" s="42">
        <v>896</v>
      </c>
      <c r="C905" s="42" t="s">
        <v>28</v>
      </c>
      <c r="D905" s="41"/>
    </row>
    <row r="906" spans="2:4" x14ac:dyDescent="0.2">
      <c r="B906" s="42">
        <v>897</v>
      </c>
      <c r="C906" s="42" t="s">
        <v>28</v>
      </c>
      <c r="D906" s="41"/>
    </row>
    <row r="907" spans="2:4" x14ac:dyDescent="0.2">
      <c r="B907" s="42">
        <v>898</v>
      </c>
      <c r="C907" s="42" t="s">
        <v>28</v>
      </c>
      <c r="D907" s="41"/>
    </row>
    <row r="908" spans="2:4" x14ac:dyDescent="0.2">
      <c r="B908" s="42">
        <v>899</v>
      </c>
      <c r="C908" s="42" t="s">
        <v>27</v>
      </c>
      <c r="D908" s="41"/>
    </row>
    <row r="909" spans="2:4" x14ac:dyDescent="0.2">
      <c r="B909" s="42">
        <v>900</v>
      </c>
      <c r="C909" s="42" t="s">
        <v>28</v>
      </c>
      <c r="D909" s="41"/>
    </row>
    <row r="910" spans="2:4" x14ac:dyDescent="0.2">
      <c r="B910" s="42">
        <v>901</v>
      </c>
      <c r="C910" s="42" t="s">
        <v>27</v>
      </c>
      <c r="D910" s="41"/>
    </row>
    <row r="911" spans="2:4" x14ac:dyDescent="0.2">
      <c r="B911" s="42">
        <v>902</v>
      </c>
      <c r="C911" s="42" t="s">
        <v>28</v>
      </c>
      <c r="D911" s="41"/>
    </row>
    <row r="912" spans="2:4" x14ac:dyDescent="0.2">
      <c r="B912" s="42">
        <v>903</v>
      </c>
      <c r="C912" s="42" t="s">
        <v>28</v>
      </c>
      <c r="D912" s="41"/>
    </row>
    <row r="913" spans="2:4" x14ac:dyDescent="0.2">
      <c r="B913" s="42">
        <v>904</v>
      </c>
      <c r="C913" s="42" t="s">
        <v>27</v>
      </c>
      <c r="D913" s="41"/>
    </row>
    <row r="914" spans="2:4" x14ac:dyDescent="0.2">
      <c r="B914" s="42">
        <v>905</v>
      </c>
      <c r="C914" s="42" t="s">
        <v>27</v>
      </c>
      <c r="D914" s="41"/>
    </row>
    <row r="915" spans="2:4" x14ac:dyDescent="0.2">
      <c r="B915" s="42">
        <v>906</v>
      </c>
      <c r="C915" s="42" t="s">
        <v>27</v>
      </c>
      <c r="D915" s="41"/>
    </row>
    <row r="916" spans="2:4" x14ac:dyDescent="0.2">
      <c r="B916" s="42">
        <v>907</v>
      </c>
      <c r="C916" s="42" t="s">
        <v>28</v>
      </c>
      <c r="D916" s="41"/>
    </row>
    <row r="917" spans="2:4" x14ac:dyDescent="0.2">
      <c r="B917" s="42">
        <v>908</v>
      </c>
      <c r="C917" s="42" t="s">
        <v>27</v>
      </c>
      <c r="D917" s="41"/>
    </row>
    <row r="918" spans="2:4" x14ac:dyDescent="0.2">
      <c r="B918" s="42">
        <v>909</v>
      </c>
      <c r="C918" s="42" t="s">
        <v>27</v>
      </c>
      <c r="D918" s="41"/>
    </row>
    <row r="919" spans="2:4" x14ac:dyDescent="0.2">
      <c r="B919" s="42">
        <v>910</v>
      </c>
      <c r="C919" s="42" t="s">
        <v>27</v>
      </c>
      <c r="D919" s="41"/>
    </row>
    <row r="920" spans="2:4" x14ac:dyDescent="0.2">
      <c r="B920" s="42">
        <v>911</v>
      </c>
      <c r="C920" s="42" t="s">
        <v>28</v>
      </c>
      <c r="D920" s="41"/>
    </row>
    <row r="921" spans="2:4" x14ac:dyDescent="0.2">
      <c r="B921" s="42">
        <v>912</v>
      </c>
      <c r="C921" s="42" t="s">
        <v>28</v>
      </c>
      <c r="D921" s="41"/>
    </row>
    <row r="922" spans="2:4" x14ac:dyDescent="0.2">
      <c r="B922" s="42">
        <v>913</v>
      </c>
      <c r="C922" s="42" t="s">
        <v>27</v>
      </c>
      <c r="D922" s="41"/>
    </row>
    <row r="923" spans="2:4" x14ac:dyDescent="0.2">
      <c r="B923" s="42">
        <v>914</v>
      </c>
      <c r="C923" s="42" t="s">
        <v>28</v>
      </c>
      <c r="D923" s="41"/>
    </row>
    <row r="924" spans="2:4" x14ac:dyDescent="0.2">
      <c r="B924" s="42">
        <v>915</v>
      </c>
      <c r="C924" s="42" t="s">
        <v>28</v>
      </c>
      <c r="D924" s="41"/>
    </row>
    <row r="925" spans="2:4" x14ac:dyDescent="0.2">
      <c r="B925" s="42">
        <v>916</v>
      </c>
      <c r="C925" s="42" t="s">
        <v>28</v>
      </c>
      <c r="D925" s="41"/>
    </row>
    <row r="926" spans="2:4" x14ac:dyDescent="0.2">
      <c r="B926" s="42">
        <v>917</v>
      </c>
      <c r="C926" s="42" t="s">
        <v>28</v>
      </c>
      <c r="D926" s="41"/>
    </row>
    <row r="927" spans="2:4" x14ac:dyDescent="0.2">
      <c r="B927" s="42">
        <v>918</v>
      </c>
      <c r="C927" s="42" t="s">
        <v>28</v>
      </c>
      <c r="D927" s="41"/>
    </row>
    <row r="928" spans="2:4" x14ac:dyDescent="0.2">
      <c r="B928" s="42">
        <v>919</v>
      </c>
      <c r="C928" s="42" t="s">
        <v>28</v>
      </c>
      <c r="D928" s="41"/>
    </row>
    <row r="929" spans="2:4" x14ac:dyDescent="0.2">
      <c r="B929" s="42">
        <v>920</v>
      </c>
      <c r="C929" s="42" t="s">
        <v>27</v>
      </c>
      <c r="D929" s="41"/>
    </row>
    <row r="930" spans="2:4" x14ac:dyDescent="0.2">
      <c r="B930" s="42">
        <v>921</v>
      </c>
      <c r="C930" s="42" t="s">
        <v>28</v>
      </c>
      <c r="D930" s="41"/>
    </row>
    <row r="931" spans="2:4" x14ac:dyDescent="0.2">
      <c r="B931" s="42">
        <v>922</v>
      </c>
      <c r="C931" s="42" t="s">
        <v>28</v>
      </c>
      <c r="D931" s="41"/>
    </row>
    <row r="932" spans="2:4" x14ac:dyDescent="0.2">
      <c r="B932" s="42">
        <v>923</v>
      </c>
      <c r="C932" s="42" t="s">
        <v>27</v>
      </c>
      <c r="D932" s="41"/>
    </row>
    <row r="933" spans="2:4" x14ac:dyDescent="0.2">
      <c r="B933" s="42">
        <v>924</v>
      </c>
      <c r="C933" s="42" t="s">
        <v>28</v>
      </c>
      <c r="D933" s="41"/>
    </row>
    <row r="934" spans="2:4" x14ac:dyDescent="0.2">
      <c r="B934" s="42">
        <v>925</v>
      </c>
      <c r="C934" s="42" t="s">
        <v>28</v>
      </c>
      <c r="D934" s="41"/>
    </row>
    <row r="935" spans="2:4" x14ac:dyDescent="0.2">
      <c r="B935" s="42">
        <v>926</v>
      </c>
      <c r="C935" s="42" t="s">
        <v>28</v>
      </c>
      <c r="D935" s="41"/>
    </row>
    <row r="936" spans="2:4" x14ac:dyDescent="0.2">
      <c r="B936" s="42">
        <v>927</v>
      </c>
      <c r="C936" s="42" t="s">
        <v>27</v>
      </c>
      <c r="D936" s="41"/>
    </row>
    <row r="937" spans="2:4" x14ac:dyDescent="0.2">
      <c r="B937" s="42">
        <v>928</v>
      </c>
      <c r="C937" s="42" t="s">
        <v>28</v>
      </c>
      <c r="D937" s="41"/>
    </row>
    <row r="938" spans="2:4" x14ac:dyDescent="0.2">
      <c r="B938" s="42">
        <v>929</v>
      </c>
      <c r="C938" s="42" t="s">
        <v>27</v>
      </c>
      <c r="D938" s="41"/>
    </row>
    <row r="939" spans="2:4" x14ac:dyDescent="0.2">
      <c r="B939" s="42">
        <v>930</v>
      </c>
      <c r="C939" s="42" t="s">
        <v>28</v>
      </c>
      <c r="D939" s="41"/>
    </row>
    <row r="940" spans="2:4" x14ac:dyDescent="0.2">
      <c r="B940" s="42">
        <v>931</v>
      </c>
      <c r="C940" s="42" t="s">
        <v>28</v>
      </c>
      <c r="D940" s="41"/>
    </row>
    <row r="941" spans="2:4" x14ac:dyDescent="0.2">
      <c r="B941" s="42">
        <v>932</v>
      </c>
      <c r="C941" s="42" t="s">
        <v>28</v>
      </c>
      <c r="D941" s="41"/>
    </row>
    <row r="942" spans="2:4" x14ac:dyDescent="0.2">
      <c r="B942" s="42">
        <v>933</v>
      </c>
      <c r="C942" s="42" t="s">
        <v>27</v>
      </c>
      <c r="D942" s="41"/>
    </row>
    <row r="943" spans="2:4" x14ac:dyDescent="0.2">
      <c r="B943" s="42">
        <v>934</v>
      </c>
      <c r="C943" s="42" t="s">
        <v>27</v>
      </c>
      <c r="D943" s="41"/>
    </row>
    <row r="944" spans="2:4" x14ac:dyDescent="0.2">
      <c r="B944" s="42">
        <v>935</v>
      </c>
      <c r="C944" s="42" t="s">
        <v>28</v>
      </c>
      <c r="D944" s="41"/>
    </row>
    <row r="945" spans="2:4" x14ac:dyDescent="0.2">
      <c r="B945" s="42">
        <v>936</v>
      </c>
      <c r="C945" s="42" t="s">
        <v>28</v>
      </c>
      <c r="D945" s="41"/>
    </row>
    <row r="946" spans="2:4" x14ac:dyDescent="0.2">
      <c r="B946" s="42">
        <v>937</v>
      </c>
      <c r="C946" s="42" t="s">
        <v>28</v>
      </c>
      <c r="D946" s="41"/>
    </row>
    <row r="947" spans="2:4" x14ac:dyDescent="0.2">
      <c r="B947" s="42">
        <v>938</v>
      </c>
      <c r="C947" s="42" t="s">
        <v>27</v>
      </c>
      <c r="D947" s="41"/>
    </row>
    <row r="948" spans="2:4" x14ac:dyDescent="0.2">
      <c r="B948" s="42">
        <v>939</v>
      </c>
      <c r="C948" s="42" t="s">
        <v>28</v>
      </c>
      <c r="D948" s="41"/>
    </row>
    <row r="949" spans="2:4" x14ac:dyDescent="0.2">
      <c r="B949" s="42">
        <v>940</v>
      </c>
      <c r="C949" s="42" t="s">
        <v>28</v>
      </c>
      <c r="D949" s="41"/>
    </row>
    <row r="950" spans="2:4" x14ac:dyDescent="0.2">
      <c r="B950" s="42">
        <v>941</v>
      </c>
      <c r="C950" s="42" t="s">
        <v>28</v>
      </c>
      <c r="D950" s="41"/>
    </row>
    <row r="951" spans="2:4" x14ac:dyDescent="0.2">
      <c r="B951" s="42">
        <v>942</v>
      </c>
      <c r="C951" s="42" t="s">
        <v>27</v>
      </c>
      <c r="D951" s="41"/>
    </row>
    <row r="952" spans="2:4" x14ac:dyDescent="0.2">
      <c r="B952" s="42">
        <v>943</v>
      </c>
      <c r="C952" s="42" t="s">
        <v>28</v>
      </c>
      <c r="D952" s="41"/>
    </row>
    <row r="953" spans="2:4" x14ac:dyDescent="0.2">
      <c r="B953" s="42">
        <v>944</v>
      </c>
      <c r="C953" s="42" t="s">
        <v>27</v>
      </c>
      <c r="D953" s="41"/>
    </row>
    <row r="954" spans="2:4" x14ac:dyDescent="0.2">
      <c r="B954" s="42">
        <v>945</v>
      </c>
      <c r="C954" s="42" t="s">
        <v>28</v>
      </c>
      <c r="D954" s="41"/>
    </row>
    <row r="955" spans="2:4" x14ac:dyDescent="0.2">
      <c r="B955" s="42">
        <v>946</v>
      </c>
      <c r="C955" s="42" t="s">
        <v>28</v>
      </c>
      <c r="D955" s="41"/>
    </row>
    <row r="956" spans="2:4" x14ac:dyDescent="0.2">
      <c r="B956" s="42">
        <v>947</v>
      </c>
      <c r="C956" s="42" t="s">
        <v>28</v>
      </c>
      <c r="D956" s="41"/>
    </row>
    <row r="957" spans="2:4" x14ac:dyDescent="0.2">
      <c r="B957" s="42">
        <v>948</v>
      </c>
      <c r="C957" s="42" t="s">
        <v>28</v>
      </c>
      <c r="D957" s="41"/>
    </row>
    <row r="958" spans="2:4" x14ac:dyDescent="0.2">
      <c r="B958" s="42">
        <v>949</v>
      </c>
      <c r="C958" s="42" t="s">
        <v>28</v>
      </c>
      <c r="D958" s="41"/>
    </row>
    <row r="959" spans="2:4" x14ac:dyDescent="0.2">
      <c r="B959" s="42">
        <v>950</v>
      </c>
      <c r="C959" s="42" t="s">
        <v>28</v>
      </c>
      <c r="D959" s="41"/>
    </row>
    <row r="960" spans="2:4" x14ac:dyDescent="0.2">
      <c r="B960" s="42">
        <v>951</v>
      </c>
      <c r="C960" s="42" t="s">
        <v>28</v>
      </c>
      <c r="D960" s="41"/>
    </row>
    <row r="961" spans="2:4" x14ac:dyDescent="0.2">
      <c r="B961" s="42">
        <v>952</v>
      </c>
      <c r="C961" s="42" t="s">
        <v>27</v>
      </c>
      <c r="D961" s="41"/>
    </row>
    <row r="962" spans="2:4" x14ac:dyDescent="0.2">
      <c r="B962" s="42">
        <v>953</v>
      </c>
      <c r="C962" s="42" t="s">
        <v>28</v>
      </c>
      <c r="D962" s="41"/>
    </row>
    <row r="963" spans="2:4" x14ac:dyDescent="0.2">
      <c r="B963" s="42">
        <v>954</v>
      </c>
      <c r="C963" s="42" t="s">
        <v>28</v>
      </c>
      <c r="D963" s="41"/>
    </row>
    <row r="964" spans="2:4" x14ac:dyDescent="0.2">
      <c r="B964" s="42">
        <v>955</v>
      </c>
      <c r="C964" s="42" t="s">
        <v>28</v>
      </c>
      <c r="D964" s="41"/>
    </row>
    <row r="965" spans="2:4" x14ac:dyDescent="0.2">
      <c r="B965" s="42">
        <v>956</v>
      </c>
      <c r="C965" s="42" t="s">
        <v>28</v>
      </c>
      <c r="D965" s="41"/>
    </row>
    <row r="966" spans="2:4" x14ac:dyDescent="0.2">
      <c r="B966" s="42">
        <v>957</v>
      </c>
      <c r="C966" s="42" t="s">
        <v>28</v>
      </c>
      <c r="D966" s="41"/>
    </row>
    <row r="967" spans="2:4" x14ac:dyDescent="0.2">
      <c r="B967" s="42">
        <v>958</v>
      </c>
      <c r="C967" s="42" t="s">
        <v>28</v>
      </c>
      <c r="D967" s="41"/>
    </row>
    <row r="968" spans="2:4" x14ac:dyDescent="0.2">
      <c r="B968" s="42">
        <v>959</v>
      </c>
      <c r="C968" s="42" t="s">
        <v>28</v>
      </c>
      <c r="D968" s="41"/>
    </row>
    <row r="969" spans="2:4" x14ac:dyDescent="0.2">
      <c r="B969" s="42">
        <v>960</v>
      </c>
      <c r="C969" s="42" t="s">
        <v>28</v>
      </c>
      <c r="D969" s="41"/>
    </row>
    <row r="970" spans="2:4" x14ac:dyDescent="0.2">
      <c r="B970" s="42">
        <v>961</v>
      </c>
      <c r="C970" s="42" t="s">
        <v>27</v>
      </c>
      <c r="D970" s="41"/>
    </row>
    <row r="971" spans="2:4" x14ac:dyDescent="0.2">
      <c r="B971" s="42">
        <v>962</v>
      </c>
      <c r="C971" s="42" t="s">
        <v>27</v>
      </c>
      <c r="D971" s="41"/>
    </row>
    <row r="972" spans="2:4" x14ac:dyDescent="0.2">
      <c r="B972" s="42">
        <v>963</v>
      </c>
      <c r="C972" s="42" t="s">
        <v>28</v>
      </c>
      <c r="D972" s="41"/>
    </row>
    <row r="973" spans="2:4" x14ac:dyDescent="0.2">
      <c r="B973" s="42">
        <v>964</v>
      </c>
      <c r="C973" s="42" t="s">
        <v>27</v>
      </c>
      <c r="D973" s="41"/>
    </row>
    <row r="974" spans="2:4" x14ac:dyDescent="0.2">
      <c r="B974" s="42">
        <v>965</v>
      </c>
      <c r="C974" s="42" t="s">
        <v>28</v>
      </c>
      <c r="D974" s="41"/>
    </row>
    <row r="975" spans="2:4" x14ac:dyDescent="0.2">
      <c r="B975" s="42">
        <v>966</v>
      </c>
      <c r="C975" s="42" t="s">
        <v>27</v>
      </c>
      <c r="D975" s="41"/>
    </row>
    <row r="976" spans="2:4" x14ac:dyDescent="0.2">
      <c r="B976" s="42">
        <v>967</v>
      </c>
      <c r="C976" s="42" t="s">
        <v>28</v>
      </c>
      <c r="D976" s="41"/>
    </row>
    <row r="977" spans="2:4" x14ac:dyDescent="0.2">
      <c r="B977" s="42">
        <v>968</v>
      </c>
      <c r="C977" s="42" t="s">
        <v>28</v>
      </c>
      <c r="D977" s="41"/>
    </row>
    <row r="978" spans="2:4" x14ac:dyDescent="0.2">
      <c r="B978" s="42">
        <v>969</v>
      </c>
      <c r="C978" s="42" t="s">
        <v>28</v>
      </c>
      <c r="D978" s="41"/>
    </row>
    <row r="979" spans="2:4" x14ac:dyDescent="0.2">
      <c r="B979" s="42">
        <v>970</v>
      </c>
      <c r="C979" s="42" t="s">
        <v>28</v>
      </c>
      <c r="D979" s="41"/>
    </row>
    <row r="980" spans="2:4" x14ac:dyDescent="0.2">
      <c r="B980" s="42">
        <v>971</v>
      </c>
      <c r="C980" s="42" t="s">
        <v>28</v>
      </c>
      <c r="D980" s="41"/>
    </row>
    <row r="981" spans="2:4" x14ac:dyDescent="0.2">
      <c r="B981" s="42">
        <v>972</v>
      </c>
      <c r="C981" s="42" t="s">
        <v>27</v>
      </c>
      <c r="D981" s="41"/>
    </row>
    <row r="982" spans="2:4" x14ac:dyDescent="0.2">
      <c r="B982" s="42">
        <v>973</v>
      </c>
      <c r="C982" s="42" t="s">
        <v>28</v>
      </c>
      <c r="D982" s="41"/>
    </row>
    <row r="983" spans="2:4" x14ac:dyDescent="0.2">
      <c r="B983" s="42">
        <v>974</v>
      </c>
      <c r="C983" s="42" t="s">
        <v>28</v>
      </c>
      <c r="D983" s="41"/>
    </row>
    <row r="984" spans="2:4" x14ac:dyDescent="0.2">
      <c r="B984" s="42">
        <v>975</v>
      </c>
      <c r="C984" s="42" t="s">
        <v>28</v>
      </c>
      <c r="D984" s="41"/>
    </row>
    <row r="985" spans="2:4" x14ac:dyDescent="0.2">
      <c r="B985" s="42">
        <v>976</v>
      </c>
      <c r="C985" s="42" t="s">
        <v>28</v>
      </c>
      <c r="D985" s="41"/>
    </row>
    <row r="986" spans="2:4" x14ac:dyDescent="0.2">
      <c r="B986" s="42">
        <v>977</v>
      </c>
      <c r="C986" s="42" t="s">
        <v>27</v>
      </c>
      <c r="D986" s="41"/>
    </row>
    <row r="987" spans="2:4" x14ac:dyDescent="0.2">
      <c r="B987" s="42">
        <v>978</v>
      </c>
      <c r="C987" s="42" t="s">
        <v>28</v>
      </c>
      <c r="D987" s="41"/>
    </row>
    <row r="988" spans="2:4" x14ac:dyDescent="0.2">
      <c r="B988" s="42">
        <v>979</v>
      </c>
      <c r="C988" s="42" t="s">
        <v>27</v>
      </c>
      <c r="D988" s="41"/>
    </row>
    <row r="989" spans="2:4" x14ac:dyDescent="0.2">
      <c r="B989" s="42">
        <v>980</v>
      </c>
      <c r="C989" s="42" t="s">
        <v>28</v>
      </c>
      <c r="D989" s="41"/>
    </row>
    <row r="990" spans="2:4" x14ac:dyDescent="0.2">
      <c r="B990" s="42">
        <v>981</v>
      </c>
      <c r="C990" s="42" t="s">
        <v>28</v>
      </c>
      <c r="D990" s="41"/>
    </row>
    <row r="991" spans="2:4" x14ac:dyDescent="0.2">
      <c r="B991" s="42">
        <v>982</v>
      </c>
      <c r="C991" s="42" t="s">
        <v>27</v>
      </c>
      <c r="D991" s="41"/>
    </row>
    <row r="992" spans="2:4" x14ac:dyDescent="0.2">
      <c r="B992" s="42">
        <v>983</v>
      </c>
      <c r="C992" s="42" t="s">
        <v>28</v>
      </c>
      <c r="D992" s="41"/>
    </row>
    <row r="993" spans="2:4" x14ac:dyDescent="0.2">
      <c r="B993" s="42">
        <v>984</v>
      </c>
      <c r="C993" s="42" t="s">
        <v>27</v>
      </c>
      <c r="D993" s="41"/>
    </row>
    <row r="994" spans="2:4" x14ac:dyDescent="0.2">
      <c r="B994" s="42">
        <v>985</v>
      </c>
      <c r="C994" s="42" t="s">
        <v>27</v>
      </c>
      <c r="D994" s="41"/>
    </row>
    <row r="995" spans="2:4" x14ac:dyDescent="0.2">
      <c r="B995" s="42">
        <v>986</v>
      </c>
      <c r="C995" s="42" t="s">
        <v>27</v>
      </c>
      <c r="D995" s="41"/>
    </row>
    <row r="996" spans="2:4" x14ac:dyDescent="0.2">
      <c r="B996" s="42">
        <v>987</v>
      </c>
      <c r="C996" s="42" t="s">
        <v>27</v>
      </c>
      <c r="D996" s="41"/>
    </row>
    <row r="997" spans="2:4" x14ac:dyDescent="0.2">
      <c r="B997" s="42">
        <v>988</v>
      </c>
      <c r="C997" s="42" t="s">
        <v>28</v>
      </c>
      <c r="D997" s="41"/>
    </row>
    <row r="998" spans="2:4" x14ac:dyDescent="0.2">
      <c r="B998" s="42">
        <v>989</v>
      </c>
      <c r="C998" s="42" t="s">
        <v>28</v>
      </c>
      <c r="D998" s="41"/>
    </row>
    <row r="999" spans="2:4" x14ac:dyDescent="0.2">
      <c r="B999" s="42">
        <v>990</v>
      </c>
      <c r="C999" s="42" t="s">
        <v>28</v>
      </c>
      <c r="D999" s="41"/>
    </row>
    <row r="1000" spans="2:4" x14ac:dyDescent="0.2">
      <c r="B1000" s="42">
        <v>991</v>
      </c>
      <c r="C1000" s="42" t="s">
        <v>28</v>
      </c>
      <c r="D1000" s="41"/>
    </row>
    <row r="1001" spans="2:4" x14ac:dyDescent="0.2">
      <c r="B1001" s="42">
        <v>992</v>
      </c>
      <c r="C1001" s="42" t="s">
        <v>27</v>
      </c>
      <c r="D1001" s="41"/>
    </row>
    <row r="1002" spans="2:4" x14ac:dyDescent="0.2">
      <c r="B1002" s="42">
        <v>993</v>
      </c>
      <c r="C1002" s="42" t="s">
        <v>28</v>
      </c>
      <c r="D1002" s="41"/>
    </row>
    <row r="1003" spans="2:4" x14ac:dyDescent="0.2">
      <c r="B1003" s="42">
        <v>994</v>
      </c>
      <c r="C1003" s="42" t="s">
        <v>28</v>
      </c>
      <c r="D1003" s="41"/>
    </row>
    <row r="1004" spans="2:4" x14ac:dyDescent="0.2">
      <c r="B1004" s="42">
        <v>995</v>
      </c>
      <c r="C1004" s="42" t="s">
        <v>28</v>
      </c>
      <c r="D1004" s="41"/>
    </row>
    <row r="1005" spans="2:4" x14ac:dyDescent="0.2">
      <c r="B1005" s="42">
        <v>996</v>
      </c>
      <c r="C1005" s="42" t="s">
        <v>28</v>
      </c>
      <c r="D1005" s="41"/>
    </row>
    <row r="1006" spans="2:4" x14ac:dyDescent="0.2">
      <c r="B1006" s="42">
        <v>997</v>
      </c>
      <c r="C1006" s="42" t="s">
        <v>28</v>
      </c>
      <c r="D1006" s="41"/>
    </row>
    <row r="1007" spans="2:4" x14ac:dyDescent="0.2">
      <c r="B1007" s="42">
        <v>998</v>
      </c>
      <c r="C1007" s="42" t="s">
        <v>28</v>
      </c>
      <c r="D1007" s="41"/>
    </row>
    <row r="1008" spans="2:4" x14ac:dyDescent="0.2">
      <c r="B1008" s="42">
        <v>999</v>
      </c>
      <c r="C1008" s="42" t="s">
        <v>28</v>
      </c>
      <c r="D1008" s="41"/>
    </row>
    <row r="1009" spans="2:4" x14ac:dyDescent="0.2">
      <c r="B1009" s="42">
        <v>1000</v>
      </c>
      <c r="C1009" s="42" t="s">
        <v>27</v>
      </c>
      <c r="D1009" s="41"/>
    </row>
  </sheetData>
  <sheetProtection sheet="1" formatCells="0" formatColumns="0" formatRows="0"/>
  <mergeCells count="10">
    <mergeCell ref="H7:I7"/>
    <mergeCell ref="H8:I8"/>
    <mergeCell ref="E7:F7"/>
    <mergeCell ref="B7:C7"/>
    <mergeCell ref="L16:N16"/>
    <mergeCell ref="M10:N10"/>
    <mergeCell ref="E8:F8"/>
    <mergeCell ref="B8:C8"/>
    <mergeCell ref="K10:L10"/>
    <mergeCell ref="K11:L11"/>
  </mergeCells>
  <conditionalFormatting sqref="M19:N19">
    <cfRule type="cellIs" dxfId="3" priority="1" stopIfTrue="1" operator="greaterThan">
      <formula>0.3</formula>
    </cfRule>
  </conditionalFormatting>
  <conditionalFormatting sqref="M20:N20">
    <cfRule type="cellIs" dxfId="2" priority="2" stopIfTrue="1" operator="lessThan">
      <formula>0.3</formula>
    </cfRule>
  </conditionalFormatting>
  <pageMargins left="0.75" right="0.75" top="1" bottom="1" header="0.5" footer="0.5"/>
  <pageSetup scale="72" orientation="landscape" r:id="rId1"/>
  <headerFooter alignWithMargins="0"/>
  <colBreaks count="2" manualBreakCount="2">
    <brk id="10" max="1048575" man="1"/>
    <brk id="19" max="1048575"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U1009"/>
  <sheetViews>
    <sheetView showGridLines="0" workbookViewId="0"/>
  </sheetViews>
  <sheetFormatPr defaultRowHeight="12.75" x14ac:dyDescent="0.2"/>
  <cols>
    <col min="1" max="1" width="3" style="40" customWidth="1"/>
    <col min="2" max="2" width="7" style="40" customWidth="1"/>
    <col min="3" max="3" width="9.5703125" style="40" customWidth="1"/>
    <col min="4" max="4" width="5" style="40" customWidth="1"/>
    <col min="5" max="5" width="10.7109375" style="40" customWidth="1"/>
    <col min="6" max="6" width="13.7109375" style="40" customWidth="1"/>
    <col min="7" max="7" width="3.42578125" style="40" customWidth="1"/>
    <col min="8" max="8" width="10.7109375" style="40" customWidth="1"/>
    <col min="9" max="9" width="13.7109375" style="40" customWidth="1"/>
    <col min="10" max="10" width="4.7109375" style="40" customWidth="1"/>
    <col min="11" max="11" width="10.7109375" style="40" customWidth="1"/>
    <col min="12" max="12" width="13.7109375" style="40" customWidth="1"/>
    <col min="13" max="13" width="5.28515625" style="40" customWidth="1"/>
    <col min="14" max="14" width="19.85546875" style="40" customWidth="1"/>
    <col min="15" max="15" width="12" style="40" customWidth="1"/>
    <col min="16" max="16" width="11.5703125" style="40" customWidth="1"/>
    <col min="17" max="17" width="12" style="40" customWidth="1"/>
    <col min="18" max="18" width="12.140625" style="40" customWidth="1"/>
    <col min="19" max="19" width="12.85546875" style="40" customWidth="1"/>
    <col min="20" max="20" width="14.5703125" style="40" customWidth="1"/>
    <col min="21" max="31" width="9.140625" style="40"/>
    <col min="32" max="32" width="10.140625" style="40" customWidth="1"/>
    <col min="33" max="16384" width="9.140625" style="40"/>
  </cols>
  <sheetData>
    <row r="1" spans="2:21" ht="18" x14ac:dyDescent="0.25">
      <c r="B1" s="72" t="s">
        <v>48</v>
      </c>
      <c r="U1" s="93"/>
    </row>
    <row r="2" spans="2:21" ht="15" x14ac:dyDescent="0.2">
      <c r="B2" s="72"/>
      <c r="U2" s="93"/>
    </row>
    <row r="3" spans="2:21" ht="15" x14ac:dyDescent="0.2">
      <c r="B3" s="71"/>
    </row>
    <row r="4" spans="2:21" ht="15" x14ac:dyDescent="0.2">
      <c r="B4" s="71"/>
    </row>
    <row r="5" spans="2:21" ht="15" x14ac:dyDescent="0.2">
      <c r="B5" s="71"/>
    </row>
    <row r="7" spans="2:21" x14ac:dyDescent="0.2">
      <c r="B7" s="103" t="s">
        <v>2</v>
      </c>
      <c r="C7" s="103"/>
      <c r="E7" s="99" t="s">
        <v>41</v>
      </c>
      <c r="F7" s="99"/>
      <c r="G7" s="3"/>
      <c r="H7" s="99" t="s">
        <v>41</v>
      </c>
      <c r="I7" s="99"/>
      <c r="J7" s="3"/>
      <c r="K7" s="99" t="s">
        <v>41</v>
      </c>
      <c r="L7" s="99"/>
    </row>
    <row r="8" spans="2:21" x14ac:dyDescent="0.2">
      <c r="B8" s="99" t="s">
        <v>25</v>
      </c>
      <c r="C8" s="99"/>
      <c r="E8" s="99" t="s">
        <v>16</v>
      </c>
      <c r="F8" s="99"/>
      <c r="G8" s="5"/>
      <c r="H8" s="99" t="s">
        <v>17</v>
      </c>
      <c r="I8" s="99"/>
      <c r="J8" s="5"/>
      <c r="K8" s="99" t="s">
        <v>18</v>
      </c>
      <c r="L8" s="99"/>
    </row>
    <row r="9" spans="2:21" x14ac:dyDescent="0.2">
      <c r="B9" s="70" t="s">
        <v>9</v>
      </c>
      <c r="C9" s="69" t="s">
        <v>19</v>
      </c>
      <c r="D9" s="68"/>
      <c r="E9" s="70" t="s">
        <v>10</v>
      </c>
      <c r="F9" s="69" t="s">
        <v>19</v>
      </c>
      <c r="G9" s="68"/>
      <c r="H9" s="70" t="s">
        <v>10</v>
      </c>
      <c r="I9" s="69" t="s">
        <v>19</v>
      </c>
      <c r="J9" s="68"/>
      <c r="K9" s="70" t="s">
        <v>10</v>
      </c>
      <c r="L9" s="69" t="s">
        <v>19</v>
      </c>
      <c r="M9" s="68"/>
    </row>
    <row r="10" spans="2:21" x14ac:dyDescent="0.2">
      <c r="B10" s="42">
        <v>1</v>
      </c>
      <c r="C10" s="42">
        <v>2.54</v>
      </c>
      <c r="D10" s="41"/>
      <c r="E10" s="79">
        <f ca="1">RANDBETWEEN(1,400)</f>
        <v>350</v>
      </c>
      <c r="F10" s="92">
        <f ca="1">INDEX($C$10:$C$409,E10)</f>
        <v>2.9</v>
      </c>
      <c r="H10" s="79">
        <f ca="1">RANDBETWEEN(1,400)</f>
        <v>203</v>
      </c>
      <c r="I10" s="92">
        <f t="shared" ref="I10:I19" ca="1" si="0">INDEX($C$10:$C$409,H10)</f>
        <v>2.96</v>
      </c>
      <c r="K10" s="79">
        <f ca="1">RANDBETWEEN(1,400)</f>
        <v>115</v>
      </c>
      <c r="L10" s="92">
        <f t="shared" ref="L10:L29" ca="1" si="1">INDEX($C$10:$C$409,K10)</f>
        <v>3.75</v>
      </c>
      <c r="M10" s="68"/>
      <c r="N10" s="100"/>
      <c r="O10" s="100"/>
      <c r="P10" s="99" t="s">
        <v>13</v>
      </c>
      <c r="Q10" s="99"/>
      <c r="R10" s="99"/>
    </row>
    <row r="11" spans="2:21" x14ac:dyDescent="0.2">
      <c r="B11" s="42">
        <v>2</v>
      </c>
      <c r="C11" s="42">
        <v>2.4500000000000002</v>
      </c>
      <c r="D11" s="41"/>
      <c r="E11" s="79">
        <f t="shared" ref="E11:E14" ca="1" si="2">RANDBETWEEN(1,400)</f>
        <v>200</v>
      </c>
      <c r="F11" s="78">
        <f ca="1">INDEX($C$10:$C$409,E11)</f>
        <v>2.41</v>
      </c>
      <c r="H11" s="79">
        <f t="shared" ref="H11:H19" ca="1" si="3">RANDBETWEEN(1,400)</f>
        <v>8</v>
      </c>
      <c r="I11" s="78">
        <f t="shared" ca="1" si="0"/>
        <v>3.53</v>
      </c>
      <c r="K11" s="79">
        <f t="shared" ref="K11:K29" ca="1" si="4">RANDBETWEEN(1,400)</f>
        <v>109</v>
      </c>
      <c r="L11" s="78">
        <f t="shared" ca="1" si="1"/>
        <v>2.73</v>
      </c>
      <c r="M11" s="41"/>
      <c r="N11" s="91" t="s">
        <v>26</v>
      </c>
      <c r="O11" s="90" t="s">
        <v>2</v>
      </c>
      <c r="P11" s="59" t="s">
        <v>11</v>
      </c>
      <c r="Q11" s="59" t="s">
        <v>12</v>
      </c>
      <c r="R11" s="58" t="s">
        <v>14</v>
      </c>
    </row>
    <row r="12" spans="2:21" ht="14.25" x14ac:dyDescent="0.2">
      <c r="B12" s="42">
        <v>3</v>
      </c>
      <c r="C12" s="42">
        <v>2.74</v>
      </c>
      <c r="D12" s="41"/>
      <c r="E12" s="79">
        <f t="shared" ca="1" si="2"/>
        <v>379</v>
      </c>
      <c r="F12" s="78">
        <f ca="1">INDEX($C$10:$C$409,E12)</f>
        <v>1.58</v>
      </c>
      <c r="H12" s="79">
        <f t="shared" ca="1" si="3"/>
        <v>385</v>
      </c>
      <c r="I12" s="78">
        <f t="shared" ca="1" si="0"/>
        <v>1.92</v>
      </c>
      <c r="K12" s="79">
        <f t="shared" ca="1" si="4"/>
        <v>357</v>
      </c>
      <c r="L12" s="78">
        <f t="shared" ca="1" si="1"/>
        <v>2.8</v>
      </c>
      <c r="M12" s="41"/>
      <c r="N12" s="54" t="s">
        <v>49</v>
      </c>
      <c r="O12" s="84">
        <f>_xlfn.STDEV.P(C10:C409)</f>
        <v>0.61599699623861837</v>
      </c>
      <c r="P12" s="84">
        <f ca="1">STDEV(F10:F14)</f>
        <v>0.51765818838302946</v>
      </c>
      <c r="Q12" s="84">
        <f ca="1">STDEV(I10:I19)</f>
        <v>0.789264073537987</v>
      </c>
      <c r="R12" s="83">
        <f ca="1">STDEV(L10:L29)</f>
        <v>0.7173092997995657</v>
      </c>
    </row>
    <row r="13" spans="2:21" x14ac:dyDescent="0.2">
      <c r="B13" s="42">
        <v>4</v>
      </c>
      <c r="C13" s="42">
        <v>1.36</v>
      </c>
      <c r="D13" s="41"/>
      <c r="E13" s="79">
        <f t="shared" ca="1" si="2"/>
        <v>240</v>
      </c>
      <c r="F13" s="78">
        <f ca="1">INDEX($C$10:$C$409,E13)</f>
        <v>2.7</v>
      </c>
      <c r="H13" s="79">
        <f t="shared" ca="1" si="3"/>
        <v>317</v>
      </c>
      <c r="I13" s="78">
        <f t="shared" ca="1" si="0"/>
        <v>2.16</v>
      </c>
      <c r="K13" s="79">
        <f t="shared" ca="1" si="4"/>
        <v>136</v>
      </c>
      <c r="L13" s="78">
        <f t="shared" ca="1" si="1"/>
        <v>3.24</v>
      </c>
      <c r="M13" s="41"/>
      <c r="N13" s="51" t="s">
        <v>1</v>
      </c>
      <c r="O13" s="89">
        <f>COUNT(C10:C409)</f>
        <v>400</v>
      </c>
      <c r="P13" s="89">
        <f ca="1">COUNT(F10:F14)</f>
        <v>5</v>
      </c>
      <c r="Q13" s="89">
        <f ca="1">COUNT(I10:I19)</f>
        <v>10</v>
      </c>
      <c r="R13" s="88">
        <f ca="1">COUNT(L10:L29)</f>
        <v>20</v>
      </c>
    </row>
    <row r="14" spans="2:21" x14ac:dyDescent="0.2">
      <c r="B14" s="42">
        <v>5</v>
      </c>
      <c r="C14" s="42">
        <v>3.82</v>
      </c>
      <c r="D14" s="41"/>
      <c r="E14" s="77">
        <f t="shared" ca="1" si="2"/>
        <v>301</v>
      </c>
      <c r="F14" s="61">
        <f ca="1">INDEX($C$10:$C$409,E14)</f>
        <v>2.67</v>
      </c>
      <c r="H14" s="79">
        <f t="shared" ca="1" si="3"/>
        <v>27</v>
      </c>
      <c r="I14" s="78">
        <f t="shared" ca="1" si="0"/>
        <v>1.18</v>
      </c>
      <c r="K14" s="79">
        <f t="shared" ca="1" si="4"/>
        <v>344</v>
      </c>
      <c r="L14" s="78">
        <f t="shared" ca="1" si="1"/>
        <v>2.42</v>
      </c>
      <c r="M14" s="41"/>
    </row>
    <row r="15" spans="2:21" ht="14.25" x14ac:dyDescent="0.2">
      <c r="B15" s="42">
        <v>6</v>
      </c>
      <c r="C15" s="42">
        <v>1.64</v>
      </c>
      <c r="D15" s="41"/>
      <c r="H15" s="79">
        <f t="shared" ca="1" si="3"/>
        <v>162</v>
      </c>
      <c r="I15" s="78">
        <f t="shared" ca="1" si="0"/>
        <v>3.42</v>
      </c>
      <c r="K15" s="79">
        <f t="shared" ca="1" si="4"/>
        <v>144</v>
      </c>
      <c r="L15" s="78">
        <f t="shared" ca="1" si="1"/>
        <v>1.64</v>
      </c>
      <c r="M15" s="41"/>
      <c r="O15" s="101" t="s">
        <v>52</v>
      </c>
      <c r="P15" s="101"/>
      <c r="Q15" s="101"/>
      <c r="R15" s="101"/>
    </row>
    <row r="16" spans="2:21" x14ac:dyDescent="0.2">
      <c r="B16" s="42">
        <v>7</v>
      </c>
      <c r="C16" s="42">
        <v>2.56</v>
      </c>
      <c r="D16" s="41"/>
      <c r="H16" s="79">
        <f t="shared" ca="1" si="3"/>
        <v>214</v>
      </c>
      <c r="I16" s="78">
        <f t="shared" ca="1" si="0"/>
        <v>2.16</v>
      </c>
      <c r="K16" s="79">
        <f t="shared" ca="1" si="4"/>
        <v>216</v>
      </c>
      <c r="L16" s="78">
        <f t="shared" ca="1" si="1"/>
        <v>2.9</v>
      </c>
      <c r="M16" s="41"/>
      <c r="O16" s="60"/>
      <c r="P16" s="59" t="s">
        <v>11</v>
      </c>
      <c r="Q16" s="59" t="s">
        <v>12</v>
      </c>
      <c r="R16" s="58" t="s">
        <v>14</v>
      </c>
    </row>
    <row r="17" spans="2:19" x14ac:dyDescent="0.2">
      <c r="B17" s="42">
        <v>8</v>
      </c>
      <c r="C17" s="42">
        <v>3.53</v>
      </c>
      <c r="D17" s="41"/>
      <c r="H17" s="79">
        <f t="shared" ca="1" si="3"/>
        <v>64</v>
      </c>
      <c r="I17" s="78">
        <f t="shared" ca="1" si="0"/>
        <v>3.61</v>
      </c>
      <c r="K17" s="79">
        <f t="shared" ca="1" si="4"/>
        <v>306</v>
      </c>
      <c r="L17" s="78">
        <f t="shared" ca="1" si="1"/>
        <v>2.46</v>
      </c>
      <c r="M17" s="41"/>
      <c r="O17" s="54" t="s">
        <v>20</v>
      </c>
      <c r="P17" s="87">
        <f ca="1">P13-1</f>
        <v>4</v>
      </c>
      <c r="Q17" s="87">
        <f ca="1">Q13-1</f>
        <v>9</v>
      </c>
      <c r="R17" s="86">
        <f ca="1">R13-1</f>
        <v>19</v>
      </c>
    </row>
    <row r="18" spans="2:19" ht="15.75" x14ac:dyDescent="0.3">
      <c r="B18" s="42">
        <v>9</v>
      </c>
      <c r="C18" s="42">
        <v>2.2799999999999998</v>
      </c>
      <c r="D18" s="41"/>
      <c r="H18" s="79">
        <f t="shared" ca="1" si="3"/>
        <v>365</v>
      </c>
      <c r="I18" s="78">
        <f t="shared" ca="1" si="0"/>
        <v>2.85</v>
      </c>
      <c r="K18" s="79">
        <f t="shared" ca="1" si="4"/>
        <v>131</v>
      </c>
      <c r="L18" s="78">
        <f t="shared" ca="1" si="1"/>
        <v>3.19</v>
      </c>
      <c r="M18" s="41"/>
      <c r="O18" s="85" t="s">
        <v>45</v>
      </c>
      <c r="P18" s="84">
        <f ca="1">_xlfn.CHISQ.INV(0.025,P17)</f>
        <v>0.48441855708792997</v>
      </c>
      <c r="Q18" s="84">
        <f ca="1">_xlfn.CHISQ.INV(0.025,Q17)</f>
        <v>2.7003894999803584</v>
      </c>
      <c r="R18" s="83">
        <f ca="1">_xlfn.CHISQ.INV(0.025,R17)</f>
        <v>8.906516481987973</v>
      </c>
    </row>
    <row r="19" spans="2:19" ht="15.75" x14ac:dyDescent="0.3">
      <c r="B19" s="42">
        <v>10</v>
      </c>
      <c r="C19" s="42">
        <v>2.54</v>
      </c>
      <c r="D19" s="41"/>
      <c r="H19" s="77">
        <f t="shared" ca="1" si="3"/>
        <v>264</v>
      </c>
      <c r="I19" s="61">
        <f t="shared" ca="1" si="0"/>
        <v>2.5499999999999998</v>
      </c>
      <c r="K19" s="79">
        <f t="shared" ca="1" si="4"/>
        <v>142</v>
      </c>
      <c r="L19" s="78">
        <f t="shared" ca="1" si="1"/>
        <v>2.97</v>
      </c>
      <c r="M19" s="41"/>
      <c r="O19" s="85" t="s">
        <v>44</v>
      </c>
      <c r="P19" s="84">
        <f ca="1">_xlfn.CHISQ.INV(0.975,P17)</f>
        <v>11.143286781877796</v>
      </c>
      <c r="Q19" s="84">
        <f ca="1">_xlfn.CHISQ.INV(0.975,Q17)</f>
        <v>19.022767798641627</v>
      </c>
      <c r="R19" s="83">
        <f ca="1">_xlfn.CHISQ.INV(0.975,R17)</f>
        <v>32.852326861729722</v>
      </c>
    </row>
    <row r="20" spans="2:19" x14ac:dyDescent="0.2">
      <c r="B20" s="42">
        <v>11</v>
      </c>
      <c r="C20" s="42">
        <v>2.57</v>
      </c>
      <c r="D20" s="41"/>
      <c r="K20" s="79">
        <f t="shared" ca="1" si="4"/>
        <v>284</v>
      </c>
      <c r="L20" s="78">
        <f t="shared" ca="1" si="1"/>
        <v>3.86</v>
      </c>
      <c r="M20" s="41"/>
      <c r="O20" s="54" t="s">
        <v>22</v>
      </c>
      <c r="P20" s="84">
        <f ca="1">SQRT(P17*P12^2/P19)</f>
        <v>0.31014617540441691</v>
      </c>
      <c r="Q20" s="84">
        <f ca="1">SQRT(Q17*Q12^2/Q19)</f>
        <v>0.54288361720155898</v>
      </c>
      <c r="R20" s="83">
        <f ca="1">SQRT(R17*R12^2/R19)</f>
        <v>0.54550683226105756</v>
      </c>
    </row>
    <row r="21" spans="2:19" x14ac:dyDescent="0.2">
      <c r="B21" s="42">
        <v>12</v>
      </c>
      <c r="C21" s="42">
        <v>2.86</v>
      </c>
      <c r="D21" s="41"/>
      <c r="K21" s="79">
        <f t="shared" ca="1" si="4"/>
        <v>326</v>
      </c>
      <c r="L21" s="78">
        <f t="shared" ca="1" si="1"/>
        <v>1.68</v>
      </c>
      <c r="M21" s="41"/>
      <c r="O21" s="54" t="s">
        <v>23</v>
      </c>
      <c r="P21" s="84">
        <f ca="1">SQRT(P17*P12^2/P18)</f>
        <v>1.4875196037547784</v>
      </c>
      <c r="Q21" s="84">
        <f ca="1">SQRT(Q17*Q12^2/Q18)</f>
        <v>1.4408885293478266</v>
      </c>
      <c r="R21" s="83">
        <f ca="1">SQRT(R17*R12^2/R18)</f>
        <v>1.0476816176117831</v>
      </c>
    </row>
    <row r="22" spans="2:19" x14ac:dyDescent="0.2">
      <c r="B22" s="42">
        <v>13</v>
      </c>
      <c r="C22" s="42">
        <v>1.18</v>
      </c>
      <c r="D22" s="41"/>
      <c r="K22" s="79">
        <f t="shared" ca="1" si="4"/>
        <v>52</v>
      </c>
      <c r="L22" s="78">
        <f t="shared" ca="1" si="1"/>
        <v>1.31</v>
      </c>
      <c r="M22" s="41"/>
      <c r="O22" s="51" t="s">
        <v>24</v>
      </c>
      <c r="P22" s="63">
        <f ca="1">P21-P20</f>
        <v>1.1773734283503616</v>
      </c>
      <c r="Q22" s="63">
        <f ca="1">Q21-Q20</f>
        <v>0.89800491214626765</v>
      </c>
      <c r="R22" s="82">
        <f ca="1">R21-R20</f>
        <v>0.50217478535072557</v>
      </c>
    </row>
    <row r="23" spans="2:19" x14ac:dyDescent="0.2">
      <c r="B23" s="42">
        <v>14</v>
      </c>
      <c r="C23" s="42">
        <v>3.16</v>
      </c>
      <c r="D23" s="41"/>
      <c r="K23" s="79">
        <f t="shared" ca="1" si="4"/>
        <v>267</v>
      </c>
      <c r="L23" s="78">
        <f t="shared" ca="1" si="1"/>
        <v>1.7</v>
      </c>
      <c r="M23" s="41"/>
      <c r="S23" s="48"/>
    </row>
    <row r="24" spans="2:19" x14ac:dyDescent="0.2">
      <c r="B24" s="42">
        <v>15</v>
      </c>
      <c r="C24" s="42">
        <v>2.8</v>
      </c>
      <c r="D24" s="41"/>
      <c r="K24" s="79">
        <f t="shared" ca="1" si="4"/>
        <v>179</v>
      </c>
      <c r="L24" s="78">
        <f t="shared" ca="1" si="1"/>
        <v>2.84</v>
      </c>
      <c r="M24" s="41"/>
      <c r="O24" s="43"/>
      <c r="P24" s="43"/>
      <c r="Q24" s="47"/>
      <c r="R24" s="47"/>
    </row>
    <row r="25" spans="2:19" x14ac:dyDescent="0.2">
      <c r="B25" s="42">
        <v>16</v>
      </c>
      <c r="C25" s="42">
        <v>2.8</v>
      </c>
      <c r="D25" s="41"/>
      <c r="K25" s="79">
        <f t="shared" ca="1" si="4"/>
        <v>289</v>
      </c>
      <c r="L25" s="78">
        <f t="shared" ca="1" si="1"/>
        <v>2.1800000000000002</v>
      </c>
      <c r="M25" s="41"/>
      <c r="O25" s="43"/>
      <c r="P25" s="43"/>
      <c r="Q25" s="43"/>
      <c r="R25" s="43"/>
    </row>
    <row r="26" spans="2:19" x14ac:dyDescent="0.2">
      <c r="B26" s="42">
        <v>17</v>
      </c>
      <c r="C26" s="42">
        <v>3.45</v>
      </c>
      <c r="D26" s="41"/>
      <c r="K26" s="79">
        <f t="shared" ca="1" si="4"/>
        <v>148</v>
      </c>
      <c r="L26" s="78">
        <f t="shared" ca="1" si="1"/>
        <v>2.5099999999999998</v>
      </c>
      <c r="M26" s="41"/>
      <c r="N26" s="81" t="s">
        <v>43</v>
      </c>
      <c r="O26" s="80"/>
      <c r="P26" s="80"/>
      <c r="Q26" s="43"/>
      <c r="R26" s="43"/>
    </row>
    <row r="27" spans="2:19" x14ac:dyDescent="0.2">
      <c r="B27" s="42">
        <v>18</v>
      </c>
      <c r="C27" s="42">
        <v>2.27</v>
      </c>
      <c r="D27" s="41"/>
      <c r="K27" s="79">
        <f t="shared" ca="1" si="4"/>
        <v>147</v>
      </c>
      <c r="L27" s="78">
        <f t="shared" ca="1" si="1"/>
        <v>2.2000000000000002</v>
      </c>
      <c r="M27" s="41"/>
      <c r="N27" s="98" t="s">
        <v>8</v>
      </c>
      <c r="O27" s="98"/>
      <c r="P27" s="74" t="s">
        <v>7</v>
      </c>
      <c r="S27" s="47"/>
    </row>
    <row r="28" spans="2:19" x14ac:dyDescent="0.2">
      <c r="B28" s="42">
        <v>19</v>
      </c>
      <c r="C28" s="42">
        <v>3.46</v>
      </c>
      <c r="D28" s="41"/>
      <c r="K28" s="79">
        <f t="shared" ca="1" si="4"/>
        <v>326</v>
      </c>
      <c r="L28" s="78">
        <f t="shared" ca="1" si="1"/>
        <v>1.68</v>
      </c>
      <c r="M28" s="41"/>
      <c r="N28" s="74" t="s">
        <v>5</v>
      </c>
      <c r="O28" s="74" t="s">
        <v>6</v>
      </c>
      <c r="P28" s="74" t="s">
        <v>3</v>
      </c>
      <c r="S28" s="43"/>
    </row>
    <row r="29" spans="2:19" x14ac:dyDescent="0.2">
      <c r="B29" s="42">
        <v>20</v>
      </c>
      <c r="C29" s="42">
        <v>3.22</v>
      </c>
      <c r="D29" s="41"/>
      <c r="K29" s="77">
        <f t="shared" ca="1" si="4"/>
        <v>359</v>
      </c>
      <c r="L29" s="61">
        <f t="shared" ca="1" si="1"/>
        <v>1.9</v>
      </c>
      <c r="M29" s="41"/>
      <c r="N29" s="75">
        <v>1</v>
      </c>
      <c r="O29" s="73">
        <v>1.4999899999999999</v>
      </c>
      <c r="P29" s="73">
        <f t="array" ref="P29:P36">FREQUENCY(C10:C409,O29:O35)</f>
        <v>20</v>
      </c>
      <c r="S29" s="43"/>
    </row>
    <row r="30" spans="2:19" x14ac:dyDescent="0.2">
      <c r="B30" s="42">
        <v>21</v>
      </c>
      <c r="C30" s="42">
        <v>3.25</v>
      </c>
      <c r="D30" s="41"/>
      <c r="M30" s="41"/>
      <c r="N30" s="75">
        <v>1.5</v>
      </c>
      <c r="O30" s="73">
        <v>1.9999899999999999</v>
      </c>
      <c r="P30" s="73">
        <v>70</v>
      </c>
    </row>
    <row r="31" spans="2:19" x14ac:dyDescent="0.2">
      <c r="B31" s="42">
        <v>22</v>
      </c>
      <c r="C31" s="42">
        <v>3.81</v>
      </c>
      <c r="D31" s="41"/>
      <c r="N31" s="75">
        <v>2</v>
      </c>
      <c r="O31" s="73">
        <v>2.4999899999999999</v>
      </c>
      <c r="P31" s="73">
        <v>117</v>
      </c>
      <c r="R31" s="76"/>
      <c r="S31" s="76"/>
    </row>
    <row r="32" spans="2:19" x14ac:dyDescent="0.2">
      <c r="B32" s="42">
        <v>23</v>
      </c>
      <c r="C32" s="42">
        <v>3.49</v>
      </c>
      <c r="D32" s="41"/>
      <c r="N32" s="75">
        <v>2.5</v>
      </c>
      <c r="O32" s="73">
        <v>2.9999899999999999</v>
      </c>
      <c r="P32" s="73">
        <v>103</v>
      </c>
    </row>
    <row r="33" spans="2:16" x14ac:dyDescent="0.2">
      <c r="B33" s="42">
        <v>24</v>
      </c>
      <c r="C33" s="42">
        <v>3.14</v>
      </c>
      <c r="D33" s="41"/>
      <c r="N33" s="75">
        <v>3</v>
      </c>
      <c r="O33" s="73">
        <v>3.4999899999999999</v>
      </c>
      <c r="P33" s="73">
        <v>65</v>
      </c>
    </row>
    <row r="34" spans="2:16" x14ac:dyDescent="0.2">
      <c r="B34" s="42">
        <v>25</v>
      </c>
      <c r="C34" s="42">
        <v>2.2200000000000002</v>
      </c>
      <c r="D34" s="41"/>
      <c r="N34" s="75">
        <v>3.5</v>
      </c>
      <c r="O34" s="73">
        <v>3.9999899999999999</v>
      </c>
      <c r="P34" s="73">
        <v>25</v>
      </c>
    </row>
    <row r="35" spans="2:16" x14ac:dyDescent="0.2">
      <c r="B35" s="42">
        <v>26</v>
      </c>
      <c r="C35" s="42">
        <v>2.14</v>
      </c>
      <c r="D35" s="41"/>
      <c r="N35" s="75">
        <v>4</v>
      </c>
      <c r="O35" s="73">
        <v>4.4999900000000004</v>
      </c>
      <c r="P35" s="73">
        <v>0</v>
      </c>
    </row>
    <row r="36" spans="2:16" x14ac:dyDescent="0.2">
      <c r="B36" s="42">
        <v>27</v>
      </c>
      <c r="C36" s="42">
        <v>1.18</v>
      </c>
      <c r="D36" s="41"/>
      <c r="N36" s="73"/>
      <c r="O36" s="73"/>
      <c r="P36" s="73">
        <v>0</v>
      </c>
    </row>
    <row r="37" spans="2:16" x14ac:dyDescent="0.2">
      <c r="B37" s="42">
        <v>28</v>
      </c>
      <c r="C37" s="42">
        <v>2.0499999999999998</v>
      </c>
      <c r="D37" s="41"/>
      <c r="N37" s="73"/>
      <c r="O37" s="74" t="s">
        <v>4</v>
      </c>
      <c r="P37" s="73">
        <f>SUM(P29:P35)</f>
        <v>400</v>
      </c>
    </row>
    <row r="38" spans="2:16" x14ac:dyDescent="0.2">
      <c r="B38" s="42">
        <v>29</v>
      </c>
      <c r="C38" s="42">
        <v>1.48</v>
      </c>
      <c r="D38" s="41"/>
      <c r="N38" s="45"/>
    </row>
    <row r="39" spans="2:16" x14ac:dyDescent="0.2">
      <c r="B39" s="42">
        <v>30</v>
      </c>
      <c r="C39" s="42">
        <v>2.99</v>
      </c>
      <c r="D39" s="41"/>
      <c r="N39" s="45"/>
    </row>
    <row r="40" spans="2:16" x14ac:dyDescent="0.2">
      <c r="B40" s="42">
        <v>31</v>
      </c>
      <c r="C40" s="42">
        <v>3.22</v>
      </c>
      <c r="D40" s="41"/>
      <c r="N40" s="45"/>
    </row>
    <row r="41" spans="2:16" x14ac:dyDescent="0.2">
      <c r="B41" s="42">
        <v>32</v>
      </c>
      <c r="C41" s="42">
        <v>3.47</v>
      </c>
      <c r="D41" s="41"/>
      <c r="N41" s="45"/>
    </row>
    <row r="42" spans="2:16" x14ac:dyDescent="0.2">
      <c r="B42" s="42">
        <v>33</v>
      </c>
      <c r="C42" s="42">
        <v>2</v>
      </c>
      <c r="D42" s="41"/>
      <c r="N42" s="45"/>
    </row>
    <row r="43" spans="2:16" x14ac:dyDescent="0.2">
      <c r="B43" s="42">
        <v>34</v>
      </c>
      <c r="C43" s="42">
        <v>2.5499999999999998</v>
      </c>
      <c r="D43" s="41"/>
      <c r="N43" s="45"/>
    </row>
    <row r="44" spans="2:16" x14ac:dyDescent="0.2">
      <c r="B44" s="42">
        <v>35</v>
      </c>
      <c r="C44" s="42">
        <v>2.39</v>
      </c>
      <c r="D44" s="41"/>
      <c r="N44" s="45"/>
    </row>
    <row r="45" spans="2:16" x14ac:dyDescent="0.2">
      <c r="B45" s="42">
        <v>36</v>
      </c>
      <c r="C45" s="42">
        <v>2.11</v>
      </c>
      <c r="D45" s="41"/>
      <c r="N45" s="45"/>
    </row>
    <row r="46" spans="2:16" x14ac:dyDescent="0.2">
      <c r="B46" s="42">
        <v>37</v>
      </c>
      <c r="C46" s="42">
        <v>2.63</v>
      </c>
      <c r="D46" s="41"/>
      <c r="N46" s="45"/>
    </row>
    <row r="47" spans="2:16" x14ac:dyDescent="0.2">
      <c r="B47" s="42">
        <v>38</v>
      </c>
      <c r="C47" s="42">
        <v>2.71</v>
      </c>
      <c r="D47" s="41"/>
      <c r="N47" s="45"/>
    </row>
    <row r="48" spans="2:16" x14ac:dyDescent="0.2">
      <c r="B48" s="42">
        <v>39</v>
      </c>
      <c r="C48" s="42">
        <v>2.57</v>
      </c>
      <c r="D48" s="41"/>
      <c r="N48" s="45"/>
    </row>
    <row r="49" spans="2:17" x14ac:dyDescent="0.2">
      <c r="B49" s="42">
        <v>40</v>
      </c>
      <c r="C49" s="42">
        <v>1.96</v>
      </c>
      <c r="D49" s="41"/>
      <c r="N49" s="45"/>
      <c r="Q49" s="44"/>
    </row>
    <row r="50" spans="2:17" x14ac:dyDescent="0.2">
      <c r="B50" s="42">
        <v>41</v>
      </c>
      <c r="C50" s="42">
        <v>3.39</v>
      </c>
      <c r="D50" s="41"/>
      <c r="N50" s="45"/>
    </row>
    <row r="51" spans="2:17" x14ac:dyDescent="0.2">
      <c r="B51" s="42">
        <v>42</v>
      </c>
      <c r="C51" s="42">
        <v>2.81</v>
      </c>
      <c r="D51" s="41"/>
      <c r="P51" s="44"/>
    </row>
    <row r="52" spans="2:17" x14ac:dyDescent="0.2">
      <c r="B52" s="42">
        <v>43</v>
      </c>
      <c r="C52" s="42">
        <v>3.02</v>
      </c>
      <c r="D52" s="41"/>
      <c r="O52" s="43"/>
    </row>
    <row r="53" spans="2:17" x14ac:dyDescent="0.2">
      <c r="B53" s="42">
        <v>44</v>
      </c>
      <c r="C53" s="42">
        <v>3.24</v>
      </c>
      <c r="D53" s="41"/>
    </row>
    <row r="54" spans="2:17" x14ac:dyDescent="0.2">
      <c r="B54" s="42">
        <v>45</v>
      </c>
      <c r="C54" s="42">
        <v>2.86</v>
      </c>
      <c r="D54" s="41"/>
    </row>
    <row r="55" spans="2:17" x14ac:dyDescent="0.2">
      <c r="B55" s="42">
        <v>46</v>
      </c>
      <c r="C55" s="42">
        <v>2.0299999999999998</v>
      </c>
      <c r="D55" s="41"/>
    </row>
    <row r="56" spans="2:17" x14ac:dyDescent="0.2">
      <c r="B56" s="42">
        <v>47</v>
      </c>
      <c r="C56" s="42">
        <v>1.75</v>
      </c>
      <c r="D56" s="41"/>
    </row>
    <row r="57" spans="2:17" x14ac:dyDescent="0.2">
      <c r="B57" s="42">
        <v>48</v>
      </c>
      <c r="C57" s="42">
        <v>1.29</v>
      </c>
      <c r="D57" s="41"/>
    </row>
    <row r="58" spans="2:17" x14ac:dyDescent="0.2">
      <c r="B58" s="42">
        <v>49</v>
      </c>
      <c r="C58" s="42">
        <v>1.96</v>
      </c>
      <c r="D58" s="41"/>
    </row>
    <row r="59" spans="2:17" x14ac:dyDescent="0.2">
      <c r="B59" s="42">
        <v>50</v>
      </c>
      <c r="C59" s="42">
        <v>2.2599999999999998</v>
      </c>
      <c r="D59" s="41"/>
    </row>
    <row r="60" spans="2:17" x14ac:dyDescent="0.2">
      <c r="B60" s="42">
        <v>51</v>
      </c>
      <c r="C60" s="42">
        <v>2.4900000000000002</v>
      </c>
      <c r="D60" s="41"/>
    </row>
    <row r="61" spans="2:17" x14ac:dyDescent="0.2">
      <c r="B61" s="42">
        <v>52</v>
      </c>
      <c r="C61" s="42">
        <v>1.31</v>
      </c>
      <c r="D61" s="41"/>
    </row>
    <row r="62" spans="2:17" x14ac:dyDescent="0.2">
      <c r="B62" s="42">
        <v>53</v>
      </c>
      <c r="C62" s="42">
        <v>1.83</v>
      </c>
      <c r="D62" s="41"/>
    </row>
    <row r="63" spans="2:17" x14ac:dyDescent="0.2">
      <c r="B63" s="42">
        <v>54</v>
      </c>
      <c r="C63" s="42">
        <v>3.07</v>
      </c>
      <c r="D63" s="41"/>
    </row>
    <row r="64" spans="2:17" x14ac:dyDescent="0.2">
      <c r="B64" s="42">
        <v>55</v>
      </c>
      <c r="C64" s="42">
        <v>2.36</v>
      </c>
      <c r="D64" s="41"/>
    </row>
    <row r="65" spans="2:4" x14ac:dyDescent="0.2">
      <c r="B65" s="42">
        <v>56</v>
      </c>
      <c r="C65" s="42">
        <v>1.65</v>
      </c>
      <c r="D65" s="41"/>
    </row>
    <row r="66" spans="2:4" x14ac:dyDescent="0.2">
      <c r="B66" s="42">
        <v>57</v>
      </c>
      <c r="C66" s="42">
        <v>2.64</v>
      </c>
      <c r="D66" s="41"/>
    </row>
    <row r="67" spans="2:4" x14ac:dyDescent="0.2">
      <c r="B67" s="42">
        <v>58</v>
      </c>
      <c r="C67" s="42">
        <v>2.2799999999999998</v>
      </c>
      <c r="D67" s="41"/>
    </row>
    <row r="68" spans="2:4" x14ac:dyDescent="0.2">
      <c r="B68" s="42">
        <v>59</v>
      </c>
      <c r="C68" s="42">
        <v>1.5</v>
      </c>
      <c r="D68" s="41"/>
    </row>
    <row r="69" spans="2:4" x14ac:dyDescent="0.2">
      <c r="B69" s="42">
        <v>60</v>
      </c>
      <c r="C69" s="42">
        <v>2.82</v>
      </c>
      <c r="D69" s="41"/>
    </row>
    <row r="70" spans="2:4" x14ac:dyDescent="0.2">
      <c r="B70" s="42">
        <v>61</v>
      </c>
      <c r="C70" s="42">
        <v>2.97</v>
      </c>
      <c r="D70" s="41"/>
    </row>
    <row r="71" spans="2:4" x14ac:dyDescent="0.2">
      <c r="B71" s="42">
        <v>62</v>
      </c>
      <c r="C71" s="42">
        <v>2.23</v>
      </c>
      <c r="D71" s="41"/>
    </row>
    <row r="72" spans="2:4" x14ac:dyDescent="0.2">
      <c r="B72" s="42">
        <v>63</v>
      </c>
      <c r="C72" s="42">
        <v>2.09</v>
      </c>
      <c r="D72" s="41"/>
    </row>
    <row r="73" spans="2:4" x14ac:dyDescent="0.2">
      <c r="B73" s="42">
        <v>64</v>
      </c>
      <c r="C73" s="42">
        <v>3.61</v>
      </c>
      <c r="D73" s="41"/>
    </row>
    <row r="74" spans="2:4" x14ac:dyDescent="0.2">
      <c r="B74" s="42">
        <v>65</v>
      </c>
      <c r="C74" s="42">
        <v>2.36</v>
      </c>
      <c r="D74" s="41"/>
    </row>
    <row r="75" spans="2:4" x14ac:dyDescent="0.2">
      <c r="B75" s="42">
        <v>66</v>
      </c>
      <c r="C75" s="42">
        <v>2.0099999999999998</v>
      </c>
      <c r="D75" s="41"/>
    </row>
    <row r="76" spans="2:4" x14ac:dyDescent="0.2">
      <c r="B76" s="42">
        <v>67</v>
      </c>
      <c r="C76" s="42">
        <v>2.2000000000000002</v>
      </c>
      <c r="D76" s="41"/>
    </row>
    <row r="77" spans="2:4" x14ac:dyDescent="0.2">
      <c r="B77" s="42">
        <v>68</v>
      </c>
      <c r="C77" s="42">
        <v>1.27</v>
      </c>
      <c r="D77" s="41"/>
    </row>
    <row r="78" spans="2:4" x14ac:dyDescent="0.2">
      <c r="B78" s="42">
        <v>69</v>
      </c>
      <c r="C78" s="42">
        <v>1.67</v>
      </c>
      <c r="D78" s="41"/>
    </row>
    <row r="79" spans="2:4" x14ac:dyDescent="0.2">
      <c r="B79" s="42">
        <v>70</v>
      </c>
      <c r="C79" s="42">
        <v>1.48</v>
      </c>
      <c r="D79" s="41"/>
    </row>
    <row r="80" spans="2:4" x14ac:dyDescent="0.2">
      <c r="B80" s="42">
        <v>71</v>
      </c>
      <c r="C80" s="42">
        <v>3.68</v>
      </c>
      <c r="D80" s="41"/>
    </row>
    <row r="81" spans="2:4" x14ac:dyDescent="0.2">
      <c r="B81" s="42">
        <v>72</v>
      </c>
      <c r="C81" s="42">
        <v>3.62</v>
      </c>
      <c r="D81" s="41"/>
    </row>
    <row r="82" spans="2:4" x14ac:dyDescent="0.2">
      <c r="B82" s="42">
        <v>73</v>
      </c>
      <c r="C82" s="42">
        <v>1.93</v>
      </c>
      <c r="D82" s="41"/>
    </row>
    <row r="83" spans="2:4" x14ac:dyDescent="0.2">
      <c r="B83" s="42">
        <v>74</v>
      </c>
      <c r="C83" s="42">
        <v>2.4500000000000002</v>
      </c>
      <c r="D83" s="41"/>
    </row>
    <row r="84" spans="2:4" x14ac:dyDescent="0.2">
      <c r="B84" s="42">
        <v>75</v>
      </c>
      <c r="C84" s="42">
        <v>2.75</v>
      </c>
      <c r="D84" s="41"/>
    </row>
    <row r="85" spans="2:4" x14ac:dyDescent="0.2">
      <c r="B85" s="42">
        <v>76</v>
      </c>
      <c r="C85" s="42">
        <v>2.08</v>
      </c>
      <c r="D85" s="41"/>
    </row>
    <row r="86" spans="2:4" x14ac:dyDescent="0.2">
      <c r="B86" s="42">
        <v>77</v>
      </c>
      <c r="C86" s="42">
        <v>1.92</v>
      </c>
      <c r="D86" s="41"/>
    </row>
    <row r="87" spans="2:4" x14ac:dyDescent="0.2">
      <c r="B87" s="42">
        <v>78</v>
      </c>
      <c r="C87" s="42">
        <v>2.73</v>
      </c>
      <c r="D87" s="41"/>
    </row>
    <row r="88" spans="2:4" x14ac:dyDescent="0.2">
      <c r="B88" s="42">
        <v>79</v>
      </c>
      <c r="C88" s="42">
        <v>2.08</v>
      </c>
      <c r="D88" s="41"/>
    </row>
    <row r="89" spans="2:4" x14ac:dyDescent="0.2">
      <c r="B89" s="42">
        <v>80</v>
      </c>
      <c r="C89" s="42">
        <v>3.08</v>
      </c>
      <c r="D89" s="41"/>
    </row>
    <row r="90" spans="2:4" x14ac:dyDescent="0.2">
      <c r="B90" s="42">
        <v>81</v>
      </c>
      <c r="C90" s="42">
        <v>1.56</v>
      </c>
      <c r="D90" s="41"/>
    </row>
    <row r="91" spans="2:4" x14ac:dyDescent="0.2">
      <c r="B91" s="42">
        <v>82</v>
      </c>
      <c r="C91" s="42">
        <v>2.3199999999999998</v>
      </c>
      <c r="D91" s="41"/>
    </row>
    <row r="92" spans="2:4" x14ac:dyDescent="0.2">
      <c r="B92" s="42">
        <v>83</v>
      </c>
      <c r="C92" s="42">
        <v>3.91</v>
      </c>
      <c r="D92" s="41"/>
    </row>
    <row r="93" spans="2:4" x14ac:dyDescent="0.2">
      <c r="B93" s="42">
        <v>84</v>
      </c>
      <c r="C93" s="42">
        <v>1.97</v>
      </c>
      <c r="D93" s="41"/>
    </row>
    <row r="94" spans="2:4" x14ac:dyDescent="0.2">
      <c r="B94" s="42">
        <v>85</v>
      </c>
      <c r="C94" s="42">
        <v>3.26</v>
      </c>
      <c r="D94" s="41"/>
    </row>
    <row r="95" spans="2:4" x14ac:dyDescent="0.2">
      <c r="B95" s="42">
        <v>86</v>
      </c>
      <c r="C95" s="42">
        <v>3.07</v>
      </c>
      <c r="D95" s="41"/>
    </row>
    <row r="96" spans="2:4" x14ac:dyDescent="0.2">
      <c r="B96" s="42">
        <v>87</v>
      </c>
      <c r="C96" s="42">
        <v>1.99</v>
      </c>
      <c r="D96" s="41"/>
    </row>
    <row r="97" spans="2:4" x14ac:dyDescent="0.2">
      <c r="B97" s="42">
        <v>88</v>
      </c>
      <c r="C97" s="42">
        <v>2.88</v>
      </c>
      <c r="D97" s="41"/>
    </row>
    <row r="98" spans="2:4" x14ac:dyDescent="0.2">
      <c r="B98" s="42">
        <v>89</v>
      </c>
      <c r="C98" s="42">
        <v>2.5099999999999998</v>
      </c>
      <c r="D98" s="41"/>
    </row>
    <row r="99" spans="2:4" x14ac:dyDescent="0.2">
      <c r="B99" s="42">
        <v>90</v>
      </c>
      <c r="C99" s="42">
        <v>2.0099999999999998</v>
      </c>
      <c r="D99" s="41"/>
    </row>
    <row r="100" spans="2:4" x14ac:dyDescent="0.2">
      <c r="B100" s="42">
        <v>91</v>
      </c>
      <c r="C100" s="42">
        <v>2.36</v>
      </c>
      <c r="D100" s="41"/>
    </row>
    <row r="101" spans="2:4" x14ac:dyDescent="0.2">
      <c r="B101" s="42">
        <v>92</v>
      </c>
      <c r="C101" s="42">
        <v>2.2999999999999998</v>
      </c>
      <c r="D101" s="41"/>
    </row>
    <row r="102" spans="2:4" x14ac:dyDescent="0.2">
      <c r="B102" s="42">
        <v>93</v>
      </c>
      <c r="C102" s="42">
        <v>1.39</v>
      </c>
      <c r="D102" s="41"/>
    </row>
    <row r="103" spans="2:4" x14ac:dyDescent="0.2">
      <c r="B103" s="42">
        <v>94</v>
      </c>
      <c r="C103" s="42">
        <v>1.98</v>
      </c>
      <c r="D103" s="41"/>
    </row>
    <row r="104" spans="2:4" x14ac:dyDescent="0.2">
      <c r="B104" s="42">
        <v>95</v>
      </c>
      <c r="C104" s="42">
        <v>1.93</v>
      </c>
      <c r="D104" s="41"/>
    </row>
    <row r="105" spans="2:4" x14ac:dyDescent="0.2">
      <c r="B105" s="42">
        <v>96</v>
      </c>
      <c r="C105" s="42">
        <v>1.71</v>
      </c>
      <c r="D105" s="41"/>
    </row>
    <row r="106" spans="2:4" x14ac:dyDescent="0.2">
      <c r="B106" s="42">
        <v>97</v>
      </c>
      <c r="C106" s="42">
        <v>2.4900000000000002</v>
      </c>
      <c r="D106" s="41"/>
    </row>
    <row r="107" spans="2:4" x14ac:dyDescent="0.2">
      <c r="B107" s="42">
        <v>98</v>
      </c>
      <c r="C107" s="42">
        <v>2.29</v>
      </c>
      <c r="D107" s="41"/>
    </row>
    <row r="108" spans="2:4" x14ac:dyDescent="0.2">
      <c r="B108" s="42">
        <v>99</v>
      </c>
      <c r="C108" s="42">
        <v>2.4700000000000002</v>
      </c>
      <c r="D108" s="41"/>
    </row>
    <row r="109" spans="2:4" x14ac:dyDescent="0.2">
      <c r="B109" s="42">
        <v>100</v>
      </c>
      <c r="C109" s="42">
        <v>2.2799999999999998</v>
      </c>
      <c r="D109" s="41"/>
    </row>
    <row r="110" spans="2:4" x14ac:dyDescent="0.2">
      <c r="B110" s="42">
        <v>101</v>
      </c>
      <c r="C110" s="42">
        <v>1.58</v>
      </c>
      <c r="D110" s="41"/>
    </row>
    <row r="111" spans="2:4" x14ac:dyDescent="0.2">
      <c r="B111" s="42">
        <v>102</v>
      </c>
      <c r="C111" s="42">
        <v>1.53</v>
      </c>
      <c r="D111" s="41"/>
    </row>
    <row r="112" spans="2:4" x14ac:dyDescent="0.2">
      <c r="B112" s="42">
        <v>103</v>
      </c>
      <c r="C112" s="42">
        <v>2.78</v>
      </c>
      <c r="D112" s="41"/>
    </row>
    <row r="113" spans="2:4" x14ac:dyDescent="0.2">
      <c r="B113" s="42">
        <v>104</v>
      </c>
      <c r="C113" s="42">
        <v>2.4300000000000002</v>
      </c>
      <c r="D113" s="41"/>
    </row>
    <row r="114" spans="2:4" x14ac:dyDescent="0.2">
      <c r="B114" s="42">
        <v>105</v>
      </c>
      <c r="C114" s="42">
        <v>2.38</v>
      </c>
      <c r="D114" s="41"/>
    </row>
    <row r="115" spans="2:4" x14ac:dyDescent="0.2">
      <c r="B115" s="42">
        <v>106</v>
      </c>
      <c r="C115" s="42">
        <v>1.96</v>
      </c>
      <c r="D115" s="41"/>
    </row>
    <row r="116" spans="2:4" x14ac:dyDescent="0.2">
      <c r="B116" s="42">
        <v>107</v>
      </c>
      <c r="C116" s="42">
        <v>2.61</v>
      </c>
      <c r="D116" s="41"/>
    </row>
    <row r="117" spans="2:4" x14ac:dyDescent="0.2">
      <c r="B117" s="42">
        <v>108</v>
      </c>
      <c r="C117" s="42">
        <v>3.55</v>
      </c>
      <c r="D117" s="41"/>
    </row>
    <row r="118" spans="2:4" x14ac:dyDescent="0.2">
      <c r="B118" s="42">
        <v>109</v>
      </c>
      <c r="C118" s="42">
        <v>2.73</v>
      </c>
      <c r="D118" s="41"/>
    </row>
    <row r="119" spans="2:4" x14ac:dyDescent="0.2">
      <c r="B119" s="42">
        <v>110</v>
      </c>
      <c r="C119" s="42">
        <v>2.2599999999999998</v>
      </c>
      <c r="D119" s="41"/>
    </row>
    <row r="120" spans="2:4" x14ac:dyDescent="0.2">
      <c r="B120" s="42">
        <v>111</v>
      </c>
      <c r="C120" s="42">
        <v>2.5299999999999998</v>
      </c>
      <c r="D120" s="41"/>
    </row>
    <row r="121" spans="2:4" x14ac:dyDescent="0.2">
      <c r="B121" s="42">
        <v>112</v>
      </c>
      <c r="C121" s="42">
        <v>1.67</v>
      </c>
      <c r="D121" s="41"/>
    </row>
    <row r="122" spans="2:4" x14ac:dyDescent="0.2">
      <c r="B122" s="42">
        <v>113</v>
      </c>
      <c r="C122" s="42">
        <v>2.15</v>
      </c>
      <c r="D122" s="41"/>
    </row>
    <row r="123" spans="2:4" x14ac:dyDescent="0.2">
      <c r="B123" s="42">
        <v>114</v>
      </c>
      <c r="C123" s="42">
        <v>1.58</v>
      </c>
      <c r="D123" s="41"/>
    </row>
    <row r="124" spans="2:4" x14ac:dyDescent="0.2">
      <c r="B124" s="42">
        <v>115</v>
      </c>
      <c r="C124" s="42">
        <v>3.75</v>
      </c>
      <c r="D124" s="41"/>
    </row>
    <row r="125" spans="2:4" x14ac:dyDescent="0.2">
      <c r="B125" s="42">
        <v>116</v>
      </c>
      <c r="C125" s="42">
        <v>3.18</v>
      </c>
      <c r="D125" s="41"/>
    </row>
    <row r="126" spans="2:4" x14ac:dyDescent="0.2">
      <c r="B126" s="42">
        <v>117</v>
      </c>
      <c r="C126" s="42">
        <v>3.04</v>
      </c>
      <c r="D126" s="41"/>
    </row>
    <row r="127" spans="2:4" x14ac:dyDescent="0.2">
      <c r="B127" s="42">
        <v>118</v>
      </c>
      <c r="C127" s="42">
        <v>1.31</v>
      </c>
      <c r="D127" s="41"/>
    </row>
    <row r="128" spans="2:4" x14ac:dyDescent="0.2">
      <c r="B128" s="42">
        <v>119</v>
      </c>
      <c r="C128" s="42">
        <v>1.47</v>
      </c>
      <c r="D128" s="41"/>
    </row>
    <row r="129" spans="2:4" x14ac:dyDescent="0.2">
      <c r="B129" s="42">
        <v>120</v>
      </c>
      <c r="C129" s="42">
        <v>2.0299999999999998</v>
      </c>
      <c r="D129" s="41"/>
    </row>
    <row r="130" spans="2:4" x14ac:dyDescent="0.2">
      <c r="B130" s="42">
        <v>121</v>
      </c>
      <c r="C130" s="42">
        <v>2.38</v>
      </c>
      <c r="D130" s="41"/>
    </row>
    <row r="131" spans="2:4" x14ac:dyDescent="0.2">
      <c r="B131" s="42">
        <v>122</v>
      </c>
      <c r="C131" s="42">
        <v>2.16</v>
      </c>
      <c r="D131" s="41"/>
    </row>
    <row r="132" spans="2:4" x14ac:dyDescent="0.2">
      <c r="B132" s="42">
        <v>123</v>
      </c>
      <c r="C132" s="42">
        <v>1.77</v>
      </c>
      <c r="D132" s="41"/>
    </row>
    <row r="133" spans="2:4" x14ac:dyDescent="0.2">
      <c r="B133" s="42">
        <v>124</v>
      </c>
      <c r="C133" s="42">
        <v>2.68</v>
      </c>
      <c r="D133" s="41"/>
    </row>
    <row r="134" spans="2:4" x14ac:dyDescent="0.2">
      <c r="B134" s="42">
        <v>125</v>
      </c>
      <c r="C134" s="42">
        <v>2.5099999999999998</v>
      </c>
      <c r="D134" s="41"/>
    </row>
    <row r="135" spans="2:4" x14ac:dyDescent="0.2">
      <c r="B135" s="42">
        <v>126</v>
      </c>
      <c r="C135" s="42">
        <v>1.6</v>
      </c>
      <c r="D135" s="41"/>
    </row>
    <row r="136" spans="2:4" x14ac:dyDescent="0.2">
      <c r="B136" s="42">
        <v>127</v>
      </c>
      <c r="C136" s="42">
        <v>3.62</v>
      </c>
      <c r="D136" s="41"/>
    </row>
    <row r="137" spans="2:4" x14ac:dyDescent="0.2">
      <c r="B137" s="42">
        <v>128</v>
      </c>
      <c r="C137" s="42">
        <v>1.52</v>
      </c>
      <c r="D137" s="41"/>
    </row>
    <row r="138" spans="2:4" x14ac:dyDescent="0.2">
      <c r="B138" s="42">
        <v>129</v>
      </c>
      <c r="C138" s="42">
        <v>3.08</v>
      </c>
      <c r="D138" s="41"/>
    </row>
    <row r="139" spans="2:4" x14ac:dyDescent="0.2">
      <c r="B139" s="42">
        <v>130</v>
      </c>
      <c r="C139" s="42">
        <v>2.88</v>
      </c>
      <c r="D139" s="41"/>
    </row>
    <row r="140" spans="2:4" x14ac:dyDescent="0.2">
      <c r="B140" s="42">
        <v>131</v>
      </c>
      <c r="C140" s="42">
        <v>3.19</v>
      </c>
      <c r="D140" s="41"/>
    </row>
    <row r="141" spans="2:4" x14ac:dyDescent="0.2">
      <c r="B141" s="42">
        <v>132</v>
      </c>
      <c r="C141" s="42">
        <v>2.2999999999999998</v>
      </c>
      <c r="D141" s="41"/>
    </row>
    <row r="142" spans="2:4" x14ac:dyDescent="0.2">
      <c r="B142" s="42">
        <v>133</v>
      </c>
      <c r="C142" s="42">
        <v>2.39</v>
      </c>
      <c r="D142" s="41"/>
    </row>
    <row r="143" spans="2:4" x14ac:dyDescent="0.2">
      <c r="B143" s="42">
        <v>134</v>
      </c>
      <c r="C143" s="42">
        <v>2.17</v>
      </c>
      <c r="D143" s="41"/>
    </row>
    <row r="144" spans="2:4" x14ac:dyDescent="0.2">
      <c r="B144" s="42">
        <v>135</v>
      </c>
      <c r="C144" s="42">
        <v>2.65</v>
      </c>
      <c r="D144" s="41"/>
    </row>
    <row r="145" spans="2:4" x14ac:dyDescent="0.2">
      <c r="B145" s="42">
        <v>136</v>
      </c>
      <c r="C145" s="42">
        <v>3.24</v>
      </c>
      <c r="D145" s="41"/>
    </row>
    <row r="146" spans="2:4" x14ac:dyDescent="0.2">
      <c r="B146" s="42">
        <v>137</v>
      </c>
      <c r="C146" s="42">
        <v>2.08</v>
      </c>
      <c r="D146" s="41"/>
    </row>
    <row r="147" spans="2:4" x14ac:dyDescent="0.2">
      <c r="B147" s="42">
        <v>138</v>
      </c>
      <c r="C147" s="42">
        <v>1.5</v>
      </c>
      <c r="D147" s="41"/>
    </row>
    <row r="148" spans="2:4" x14ac:dyDescent="0.2">
      <c r="B148" s="42">
        <v>139</v>
      </c>
      <c r="C148" s="42">
        <v>1.94</v>
      </c>
      <c r="D148" s="41"/>
    </row>
    <row r="149" spans="2:4" x14ac:dyDescent="0.2">
      <c r="B149" s="42">
        <v>140</v>
      </c>
      <c r="C149" s="42">
        <v>2.62</v>
      </c>
      <c r="D149" s="41"/>
    </row>
    <row r="150" spans="2:4" x14ac:dyDescent="0.2">
      <c r="B150" s="42">
        <v>141</v>
      </c>
      <c r="C150" s="42">
        <v>2.4900000000000002</v>
      </c>
      <c r="D150" s="41"/>
    </row>
    <row r="151" spans="2:4" x14ac:dyDescent="0.2">
      <c r="B151" s="42">
        <v>142</v>
      </c>
      <c r="C151" s="42">
        <v>2.97</v>
      </c>
      <c r="D151" s="41"/>
    </row>
    <row r="152" spans="2:4" x14ac:dyDescent="0.2">
      <c r="B152" s="42">
        <v>143</v>
      </c>
      <c r="C152" s="42">
        <v>2.59</v>
      </c>
      <c r="D152" s="41"/>
    </row>
    <row r="153" spans="2:4" x14ac:dyDescent="0.2">
      <c r="B153" s="42">
        <v>144</v>
      </c>
      <c r="C153" s="42">
        <v>1.64</v>
      </c>
      <c r="D153" s="41"/>
    </row>
    <row r="154" spans="2:4" x14ac:dyDescent="0.2">
      <c r="B154" s="42">
        <v>145</v>
      </c>
      <c r="C154" s="42">
        <v>2.1</v>
      </c>
      <c r="D154" s="41"/>
    </row>
    <row r="155" spans="2:4" x14ac:dyDescent="0.2">
      <c r="B155" s="42">
        <v>146</v>
      </c>
      <c r="C155" s="42">
        <v>3.12</v>
      </c>
      <c r="D155" s="41"/>
    </row>
    <row r="156" spans="2:4" x14ac:dyDescent="0.2">
      <c r="B156" s="42">
        <v>147</v>
      </c>
      <c r="C156" s="42">
        <v>2.2000000000000002</v>
      </c>
      <c r="D156" s="41"/>
    </row>
    <row r="157" spans="2:4" x14ac:dyDescent="0.2">
      <c r="B157" s="42">
        <v>148</v>
      </c>
      <c r="C157" s="42">
        <v>2.5099999999999998</v>
      </c>
      <c r="D157" s="41"/>
    </row>
    <row r="158" spans="2:4" x14ac:dyDescent="0.2">
      <c r="B158" s="42">
        <v>149</v>
      </c>
      <c r="C158" s="42">
        <v>2.65</v>
      </c>
      <c r="D158" s="41"/>
    </row>
    <row r="159" spans="2:4" x14ac:dyDescent="0.2">
      <c r="B159" s="42">
        <v>150</v>
      </c>
      <c r="C159" s="42">
        <v>2.88</v>
      </c>
      <c r="D159" s="41"/>
    </row>
    <row r="160" spans="2:4" x14ac:dyDescent="0.2">
      <c r="B160" s="42">
        <v>151</v>
      </c>
      <c r="C160" s="42">
        <v>2.15</v>
      </c>
      <c r="D160" s="41"/>
    </row>
    <row r="161" spans="2:4" x14ac:dyDescent="0.2">
      <c r="B161" s="42">
        <v>152</v>
      </c>
      <c r="C161" s="42">
        <v>2.5299999999999998</v>
      </c>
      <c r="D161" s="41"/>
    </row>
    <row r="162" spans="2:4" x14ac:dyDescent="0.2">
      <c r="B162" s="42">
        <v>153</v>
      </c>
      <c r="C162" s="42">
        <v>2.46</v>
      </c>
      <c r="D162" s="41"/>
    </row>
    <row r="163" spans="2:4" x14ac:dyDescent="0.2">
      <c r="B163" s="42">
        <v>154</v>
      </c>
      <c r="C163" s="42">
        <v>2.2799999999999998</v>
      </c>
      <c r="D163" s="41"/>
    </row>
    <row r="164" spans="2:4" x14ac:dyDescent="0.2">
      <c r="B164" s="42">
        <v>155</v>
      </c>
      <c r="C164" s="42">
        <v>3.14</v>
      </c>
      <c r="D164" s="41"/>
    </row>
    <row r="165" spans="2:4" x14ac:dyDescent="0.2">
      <c r="B165" s="42">
        <v>156</v>
      </c>
      <c r="C165" s="42">
        <v>2.12</v>
      </c>
      <c r="D165" s="41"/>
    </row>
    <row r="166" spans="2:4" x14ac:dyDescent="0.2">
      <c r="B166" s="42">
        <v>157</v>
      </c>
      <c r="C166" s="42">
        <v>2.5299999999999998</v>
      </c>
      <c r="D166" s="41"/>
    </row>
    <row r="167" spans="2:4" x14ac:dyDescent="0.2">
      <c r="B167" s="42">
        <v>158</v>
      </c>
      <c r="C167" s="42">
        <v>2.83</v>
      </c>
      <c r="D167" s="41"/>
    </row>
    <row r="168" spans="2:4" x14ac:dyDescent="0.2">
      <c r="B168" s="42">
        <v>159</v>
      </c>
      <c r="C168" s="42">
        <v>3.1</v>
      </c>
      <c r="D168" s="41"/>
    </row>
    <row r="169" spans="2:4" x14ac:dyDescent="0.2">
      <c r="B169" s="42">
        <v>160</v>
      </c>
      <c r="C169" s="42">
        <v>2.2400000000000002</v>
      </c>
      <c r="D169" s="41"/>
    </row>
    <row r="170" spans="2:4" x14ac:dyDescent="0.2">
      <c r="B170" s="42">
        <v>161</v>
      </c>
      <c r="C170" s="42">
        <v>3.3</v>
      </c>
      <c r="D170" s="41"/>
    </row>
    <row r="171" spans="2:4" x14ac:dyDescent="0.2">
      <c r="B171" s="42">
        <v>162</v>
      </c>
      <c r="C171" s="42">
        <v>3.42</v>
      </c>
      <c r="D171" s="41"/>
    </row>
    <row r="172" spans="2:4" x14ac:dyDescent="0.2">
      <c r="B172" s="42">
        <v>163</v>
      </c>
      <c r="C172" s="42">
        <v>3.54</v>
      </c>
      <c r="D172" s="41"/>
    </row>
    <row r="173" spans="2:4" x14ac:dyDescent="0.2">
      <c r="B173" s="42">
        <v>164</v>
      </c>
      <c r="C173" s="42">
        <v>3.5</v>
      </c>
      <c r="D173" s="41"/>
    </row>
    <row r="174" spans="2:4" x14ac:dyDescent="0.2">
      <c r="B174" s="42">
        <v>165</v>
      </c>
      <c r="C174" s="42">
        <v>2.1800000000000002</v>
      </c>
      <c r="D174" s="41"/>
    </row>
    <row r="175" spans="2:4" x14ac:dyDescent="0.2">
      <c r="B175" s="42">
        <v>166</v>
      </c>
      <c r="C175" s="42">
        <v>2.13</v>
      </c>
      <c r="D175" s="41"/>
    </row>
    <row r="176" spans="2:4" x14ac:dyDescent="0.2">
      <c r="B176" s="42">
        <v>167</v>
      </c>
      <c r="C176" s="42">
        <v>3.41</v>
      </c>
      <c r="D176" s="41"/>
    </row>
    <row r="177" spans="2:4" x14ac:dyDescent="0.2">
      <c r="B177" s="42">
        <v>168</v>
      </c>
      <c r="C177" s="42">
        <v>2.1</v>
      </c>
      <c r="D177" s="41"/>
    </row>
    <row r="178" spans="2:4" x14ac:dyDescent="0.2">
      <c r="B178" s="42">
        <v>169</v>
      </c>
      <c r="C178" s="42">
        <v>3.17</v>
      </c>
      <c r="D178" s="41"/>
    </row>
    <row r="179" spans="2:4" x14ac:dyDescent="0.2">
      <c r="B179" s="42">
        <v>170</v>
      </c>
      <c r="C179" s="42">
        <v>2.36</v>
      </c>
      <c r="D179" s="41"/>
    </row>
    <row r="180" spans="2:4" x14ac:dyDescent="0.2">
      <c r="B180" s="42">
        <v>171</v>
      </c>
      <c r="C180" s="42">
        <v>2.5</v>
      </c>
      <c r="D180" s="41"/>
    </row>
    <row r="181" spans="2:4" x14ac:dyDescent="0.2">
      <c r="B181" s="42">
        <v>172</v>
      </c>
      <c r="C181" s="42">
        <v>2.85</v>
      </c>
      <c r="D181" s="41"/>
    </row>
    <row r="182" spans="2:4" x14ac:dyDescent="0.2">
      <c r="B182" s="42">
        <v>173</v>
      </c>
      <c r="C182" s="42">
        <v>2.2799999999999998</v>
      </c>
      <c r="D182" s="41"/>
    </row>
    <row r="183" spans="2:4" x14ac:dyDescent="0.2">
      <c r="B183" s="42">
        <v>174</v>
      </c>
      <c r="C183" s="42">
        <v>2.61</v>
      </c>
      <c r="D183" s="41"/>
    </row>
    <row r="184" spans="2:4" x14ac:dyDescent="0.2">
      <c r="B184" s="42">
        <v>175</v>
      </c>
      <c r="C184" s="42">
        <v>3.15</v>
      </c>
      <c r="D184" s="41"/>
    </row>
    <row r="185" spans="2:4" x14ac:dyDescent="0.2">
      <c r="B185" s="42">
        <v>176</v>
      </c>
      <c r="C185" s="42">
        <v>3.34</v>
      </c>
      <c r="D185" s="41"/>
    </row>
    <row r="186" spans="2:4" x14ac:dyDescent="0.2">
      <c r="B186" s="42">
        <v>177</v>
      </c>
      <c r="C186" s="42">
        <v>2.0299999999999998</v>
      </c>
      <c r="D186" s="41"/>
    </row>
    <row r="187" spans="2:4" x14ac:dyDescent="0.2">
      <c r="B187" s="42">
        <v>178</v>
      </c>
      <c r="C187" s="42">
        <v>3.9</v>
      </c>
      <c r="D187" s="41"/>
    </row>
    <row r="188" spans="2:4" x14ac:dyDescent="0.2">
      <c r="B188" s="42">
        <v>179</v>
      </c>
      <c r="C188" s="42">
        <v>2.84</v>
      </c>
      <c r="D188" s="41"/>
    </row>
    <row r="189" spans="2:4" x14ac:dyDescent="0.2">
      <c r="B189" s="42">
        <v>180</v>
      </c>
      <c r="C189" s="42">
        <v>3.49</v>
      </c>
      <c r="D189" s="41"/>
    </row>
    <row r="190" spans="2:4" x14ac:dyDescent="0.2">
      <c r="B190" s="42">
        <v>181</v>
      </c>
      <c r="C190" s="42">
        <v>2.77</v>
      </c>
      <c r="D190" s="41"/>
    </row>
    <row r="191" spans="2:4" x14ac:dyDescent="0.2">
      <c r="B191" s="42">
        <v>182</v>
      </c>
      <c r="C191" s="42">
        <v>2.0499999999999998</v>
      </c>
      <c r="D191" s="41"/>
    </row>
    <row r="192" spans="2:4" x14ac:dyDescent="0.2">
      <c r="B192" s="42">
        <v>183</v>
      </c>
      <c r="C192" s="42">
        <v>2.4500000000000002</v>
      </c>
      <c r="D192" s="41"/>
    </row>
    <row r="193" spans="2:4" x14ac:dyDescent="0.2">
      <c r="B193" s="42">
        <v>184</v>
      </c>
      <c r="C193" s="42">
        <v>3.76</v>
      </c>
      <c r="D193" s="41"/>
    </row>
    <row r="194" spans="2:4" x14ac:dyDescent="0.2">
      <c r="B194" s="42">
        <v>185</v>
      </c>
      <c r="C194" s="42">
        <v>1.83</v>
      </c>
      <c r="D194" s="41"/>
    </row>
    <row r="195" spans="2:4" x14ac:dyDescent="0.2">
      <c r="B195" s="42">
        <v>186</v>
      </c>
      <c r="C195" s="42">
        <v>2.25</v>
      </c>
      <c r="D195" s="41"/>
    </row>
    <row r="196" spans="2:4" x14ac:dyDescent="0.2">
      <c r="B196" s="42">
        <v>187</v>
      </c>
      <c r="C196" s="42">
        <v>2.98</v>
      </c>
      <c r="D196" s="41"/>
    </row>
    <row r="197" spans="2:4" x14ac:dyDescent="0.2">
      <c r="B197" s="42">
        <v>188</v>
      </c>
      <c r="C197" s="42">
        <v>3.09</v>
      </c>
      <c r="D197" s="41"/>
    </row>
    <row r="198" spans="2:4" x14ac:dyDescent="0.2">
      <c r="B198" s="42">
        <v>189</v>
      </c>
      <c r="C198" s="42">
        <v>2.7</v>
      </c>
      <c r="D198" s="41"/>
    </row>
    <row r="199" spans="2:4" x14ac:dyDescent="0.2">
      <c r="B199" s="42">
        <v>190</v>
      </c>
      <c r="C199" s="42">
        <v>2.33</v>
      </c>
      <c r="D199" s="41"/>
    </row>
    <row r="200" spans="2:4" x14ac:dyDescent="0.2">
      <c r="B200" s="42">
        <v>191</v>
      </c>
      <c r="C200" s="42">
        <v>2.42</v>
      </c>
      <c r="D200" s="41"/>
    </row>
    <row r="201" spans="2:4" x14ac:dyDescent="0.2">
      <c r="B201" s="42">
        <v>192</v>
      </c>
      <c r="C201" s="42">
        <v>2.5099999999999998</v>
      </c>
      <c r="D201" s="41"/>
    </row>
    <row r="202" spans="2:4" x14ac:dyDescent="0.2">
      <c r="B202" s="42">
        <v>193</v>
      </c>
      <c r="C202" s="42">
        <v>2.76</v>
      </c>
      <c r="D202" s="41"/>
    </row>
    <row r="203" spans="2:4" x14ac:dyDescent="0.2">
      <c r="B203" s="42">
        <v>194</v>
      </c>
      <c r="C203" s="42">
        <v>2.25</v>
      </c>
      <c r="D203" s="41"/>
    </row>
    <row r="204" spans="2:4" x14ac:dyDescent="0.2">
      <c r="B204" s="42">
        <v>195</v>
      </c>
      <c r="C204" s="42">
        <v>3.11</v>
      </c>
      <c r="D204" s="41"/>
    </row>
    <row r="205" spans="2:4" x14ac:dyDescent="0.2">
      <c r="B205" s="42">
        <v>196</v>
      </c>
      <c r="C205" s="42">
        <v>1.48</v>
      </c>
      <c r="D205" s="41"/>
    </row>
    <row r="206" spans="2:4" x14ac:dyDescent="0.2">
      <c r="B206" s="42">
        <v>197</v>
      </c>
      <c r="C206" s="42">
        <v>2.2599999999999998</v>
      </c>
      <c r="D206" s="41"/>
    </row>
    <row r="207" spans="2:4" x14ac:dyDescent="0.2">
      <c r="B207" s="42">
        <v>198</v>
      </c>
      <c r="C207" s="42">
        <v>2.12</v>
      </c>
      <c r="D207" s="41"/>
    </row>
    <row r="208" spans="2:4" x14ac:dyDescent="0.2">
      <c r="B208" s="42">
        <v>199</v>
      </c>
      <c r="C208" s="42">
        <v>1.85</v>
      </c>
      <c r="D208" s="41"/>
    </row>
    <row r="209" spans="2:4" x14ac:dyDescent="0.2">
      <c r="B209" s="42">
        <v>200</v>
      </c>
      <c r="C209" s="42">
        <v>2.41</v>
      </c>
      <c r="D209" s="41"/>
    </row>
    <row r="210" spans="2:4" x14ac:dyDescent="0.2">
      <c r="B210" s="42">
        <v>201</v>
      </c>
      <c r="C210" s="42">
        <v>3.37</v>
      </c>
      <c r="D210" s="41"/>
    </row>
    <row r="211" spans="2:4" x14ac:dyDescent="0.2">
      <c r="B211" s="42">
        <v>202</v>
      </c>
      <c r="C211" s="42">
        <v>2.35</v>
      </c>
      <c r="D211" s="41"/>
    </row>
    <row r="212" spans="2:4" x14ac:dyDescent="0.2">
      <c r="B212" s="42">
        <v>203</v>
      </c>
      <c r="C212" s="42">
        <v>2.96</v>
      </c>
      <c r="D212" s="41"/>
    </row>
    <row r="213" spans="2:4" x14ac:dyDescent="0.2">
      <c r="B213" s="42">
        <v>204</v>
      </c>
      <c r="C213" s="42">
        <v>1.78</v>
      </c>
      <c r="D213" s="41"/>
    </row>
    <row r="214" spans="2:4" x14ac:dyDescent="0.2">
      <c r="B214" s="42">
        <v>205</v>
      </c>
      <c r="C214" s="42">
        <v>2.79</v>
      </c>
      <c r="D214" s="41"/>
    </row>
    <row r="215" spans="2:4" x14ac:dyDescent="0.2">
      <c r="B215" s="42">
        <v>206</v>
      </c>
      <c r="C215" s="42">
        <v>3.51</v>
      </c>
      <c r="D215" s="41"/>
    </row>
    <row r="216" spans="2:4" x14ac:dyDescent="0.2">
      <c r="B216" s="42">
        <v>207</v>
      </c>
      <c r="C216" s="42">
        <v>3.1</v>
      </c>
      <c r="D216" s="41"/>
    </row>
    <row r="217" spans="2:4" x14ac:dyDescent="0.2">
      <c r="B217" s="42">
        <v>208</v>
      </c>
      <c r="C217" s="42">
        <v>2.27</v>
      </c>
      <c r="D217" s="41"/>
    </row>
    <row r="218" spans="2:4" x14ac:dyDescent="0.2">
      <c r="B218" s="42">
        <v>209</v>
      </c>
      <c r="C218" s="42">
        <v>3.76</v>
      </c>
      <c r="D218" s="41"/>
    </row>
    <row r="219" spans="2:4" x14ac:dyDescent="0.2">
      <c r="B219" s="42">
        <v>210</v>
      </c>
      <c r="C219" s="42">
        <v>2.68</v>
      </c>
      <c r="D219" s="41"/>
    </row>
    <row r="220" spans="2:4" x14ac:dyDescent="0.2">
      <c r="B220" s="42">
        <v>211</v>
      </c>
      <c r="C220" s="42">
        <v>1.9</v>
      </c>
      <c r="D220" s="41"/>
    </row>
    <row r="221" spans="2:4" x14ac:dyDescent="0.2">
      <c r="B221" s="42">
        <v>212</v>
      </c>
      <c r="C221" s="42">
        <v>1.86</v>
      </c>
      <c r="D221" s="41"/>
    </row>
    <row r="222" spans="2:4" x14ac:dyDescent="0.2">
      <c r="B222" s="42">
        <v>213</v>
      </c>
      <c r="C222" s="42">
        <v>2.92</v>
      </c>
      <c r="D222" s="41"/>
    </row>
    <row r="223" spans="2:4" x14ac:dyDescent="0.2">
      <c r="B223" s="42">
        <v>214</v>
      </c>
      <c r="C223" s="42">
        <v>2.16</v>
      </c>
      <c r="D223" s="41"/>
    </row>
    <row r="224" spans="2:4" x14ac:dyDescent="0.2">
      <c r="B224" s="42">
        <v>215</v>
      </c>
      <c r="C224" s="42">
        <v>2.19</v>
      </c>
      <c r="D224" s="41"/>
    </row>
    <row r="225" spans="2:4" x14ac:dyDescent="0.2">
      <c r="B225" s="42">
        <v>216</v>
      </c>
      <c r="C225" s="42">
        <v>2.9</v>
      </c>
      <c r="D225" s="41"/>
    </row>
    <row r="226" spans="2:4" x14ac:dyDescent="0.2">
      <c r="B226" s="42">
        <v>217</v>
      </c>
      <c r="C226" s="42">
        <v>2.42</v>
      </c>
      <c r="D226" s="41"/>
    </row>
    <row r="227" spans="2:4" x14ac:dyDescent="0.2">
      <c r="B227" s="42">
        <v>218</v>
      </c>
      <c r="C227" s="42">
        <v>3.36</v>
      </c>
      <c r="D227" s="41"/>
    </row>
    <row r="228" spans="2:4" x14ac:dyDescent="0.2">
      <c r="B228" s="42">
        <v>219</v>
      </c>
      <c r="C228" s="42">
        <v>2.78</v>
      </c>
      <c r="D228" s="41"/>
    </row>
    <row r="229" spans="2:4" x14ac:dyDescent="0.2">
      <c r="B229" s="42">
        <v>220</v>
      </c>
      <c r="C229" s="42">
        <v>2.14</v>
      </c>
      <c r="D229" s="41"/>
    </row>
    <row r="230" spans="2:4" x14ac:dyDescent="0.2">
      <c r="B230" s="42">
        <v>221</v>
      </c>
      <c r="C230" s="42">
        <v>3.29</v>
      </c>
      <c r="D230" s="41"/>
    </row>
    <row r="231" spans="2:4" x14ac:dyDescent="0.2">
      <c r="B231" s="42">
        <v>222</v>
      </c>
      <c r="C231" s="42">
        <v>1.91</v>
      </c>
      <c r="D231" s="41"/>
    </row>
    <row r="232" spans="2:4" x14ac:dyDescent="0.2">
      <c r="B232" s="42">
        <v>223</v>
      </c>
      <c r="C232" s="42">
        <v>2.15</v>
      </c>
      <c r="D232" s="41"/>
    </row>
    <row r="233" spans="2:4" x14ac:dyDescent="0.2">
      <c r="B233" s="42">
        <v>224</v>
      </c>
      <c r="C233" s="42">
        <v>1.64</v>
      </c>
      <c r="D233" s="41"/>
    </row>
    <row r="234" spans="2:4" x14ac:dyDescent="0.2">
      <c r="B234" s="42">
        <v>225</v>
      </c>
      <c r="C234" s="42">
        <v>1.8</v>
      </c>
      <c r="D234" s="41"/>
    </row>
    <row r="235" spans="2:4" x14ac:dyDescent="0.2">
      <c r="B235" s="42">
        <v>226</v>
      </c>
      <c r="C235" s="42">
        <v>2.2200000000000002</v>
      </c>
      <c r="D235" s="41"/>
    </row>
    <row r="236" spans="2:4" x14ac:dyDescent="0.2">
      <c r="B236" s="42">
        <v>227</v>
      </c>
      <c r="C236" s="42">
        <v>2.35</v>
      </c>
      <c r="D236" s="41"/>
    </row>
    <row r="237" spans="2:4" x14ac:dyDescent="0.2">
      <c r="B237" s="42">
        <v>228</v>
      </c>
      <c r="C237" s="42">
        <v>2.95</v>
      </c>
      <c r="D237" s="41"/>
    </row>
    <row r="238" spans="2:4" x14ac:dyDescent="0.2">
      <c r="B238" s="42">
        <v>229</v>
      </c>
      <c r="C238" s="42">
        <v>3.12</v>
      </c>
      <c r="D238" s="41"/>
    </row>
    <row r="239" spans="2:4" x14ac:dyDescent="0.2">
      <c r="B239" s="42">
        <v>230</v>
      </c>
      <c r="C239" s="42">
        <v>2.65</v>
      </c>
      <c r="D239" s="41"/>
    </row>
    <row r="240" spans="2:4" x14ac:dyDescent="0.2">
      <c r="B240" s="42">
        <v>231</v>
      </c>
      <c r="C240" s="42">
        <v>2.5499999999999998</v>
      </c>
      <c r="D240" s="41"/>
    </row>
    <row r="241" spans="2:4" x14ac:dyDescent="0.2">
      <c r="B241" s="42">
        <v>232</v>
      </c>
      <c r="C241" s="42">
        <v>1.54</v>
      </c>
      <c r="D241" s="41"/>
    </row>
    <row r="242" spans="2:4" x14ac:dyDescent="0.2">
      <c r="B242" s="42">
        <v>233</v>
      </c>
      <c r="C242" s="42">
        <v>1.37</v>
      </c>
      <c r="D242" s="41"/>
    </row>
    <row r="243" spans="2:4" x14ac:dyDescent="0.2">
      <c r="B243" s="42">
        <v>234</v>
      </c>
      <c r="C243" s="42">
        <v>2.91</v>
      </c>
      <c r="D243" s="41"/>
    </row>
    <row r="244" spans="2:4" x14ac:dyDescent="0.2">
      <c r="B244" s="42">
        <v>235</v>
      </c>
      <c r="C244" s="42">
        <v>1.43</v>
      </c>
      <c r="D244" s="41"/>
    </row>
    <row r="245" spans="2:4" x14ac:dyDescent="0.2">
      <c r="B245" s="42">
        <v>236</v>
      </c>
      <c r="C245" s="42">
        <v>3.31</v>
      </c>
      <c r="D245" s="41"/>
    </row>
    <row r="246" spans="2:4" x14ac:dyDescent="0.2">
      <c r="B246" s="42">
        <v>237</v>
      </c>
      <c r="C246" s="42">
        <v>2.74</v>
      </c>
      <c r="D246" s="41"/>
    </row>
    <row r="247" spans="2:4" x14ac:dyDescent="0.2">
      <c r="B247" s="42">
        <v>238</v>
      </c>
      <c r="C247" s="42">
        <v>1.65</v>
      </c>
      <c r="D247" s="41"/>
    </row>
    <row r="248" spans="2:4" x14ac:dyDescent="0.2">
      <c r="B248" s="42">
        <v>239</v>
      </c>
      <c r="C248" s="42">
        <v>2.41</v>
      </c>
      <c r="D248" s="41"/>
    </row>
    <row r="249" spans="2:4" x14ac:dyDescent="0.2">
      <c r="B249" s="42">
        <v>240</v>
      </c>
      <c r="C249" s="42">
        <v>2.7</v>
      </c>
      <c r="D249" s="41"/>
    </row>
    <row r="250" spans="2:4" x14ac:dyDescent="0.2">
      <c r="B250" s="42">
        <v>241</v>
      </c>
      <c r="C250" s="42">
        <v>2.4900000000000002</v>
      </c>
      <c r="D250" s="41"/>
    </row>
    <row r="251" spans="2:4" x14ac:dyDescent="0.2">
      <c r="B251" s="42">
        <v>242</v>
      </c>
      <c r="C251" s="42">
        <v>2.14</v>
      </c>
      <c r="D251" s="41"/>
    </row>
    <row r="252" spans="2:4" x14ac:dyDescent="0.2">
      <c r="B252" s="42">
        <v>243</v>
      </c>
      <c r="C252" s="42">
        <v>3.16</v>
      </c>
      <c r="D252" s="41"/>
    </row>
    <row r="253" spans="2:4" x14ac:dyDescent="0.2">
      <c r="B253" s="42">
        <v>244</v>
      </c>
      <c r="C253" s="42">
        <v>2.0299999999999998</v>
      </c>
      <c r="D253" s="41"/>
    </row>
    <row r="254" spans="2:4" x14ac:dyDescent="0.2">
      <c r="B254" s="42">
        <v>245</v>
      </c>
      <c r="C254" s="42">
        <v>2.15</v>
      </c>
      <c r="D254" s="41"/>
    </row>
    <row r="255" spans="2:4" x14ac:dyDescent="0.2">
      <c r="B255" s="42">
        <v>246</v>
      </c>
      <c r="C255" s="42">
        <v>1.78</v>
      </c>
      <c r="D255" s="41"/>
    </row>
    <row r="256" spans="2:4" x14ac:dyDescent="0.2">
      <c r="B256" s="42">
        <v>247</v>
      </c>
      <c r="C256" s="42">
        <v>3</v>
      </c>
      <c r="D256" s="41"/>
    </row>
    <row r="257" spans="2:4" x14ac:dyDescent="0.2">
      <c r="B257" s="42">
        <v>248</v>
      </c>
      <c r="C257" s="42">
        <v>1.98</v>
      </c>
      <c r="D257" s="41"/>
    </row>
    <row r="258" spans="2:4" x14ac:dyDescent="0.2">
      <c r="B258" s="42">
        <v>249</v>
      </c>
      <c r="C258" s="42">
        <v>3.69</v>
      </c>
      <c r="D258" s="41"/>
    </row>
    <row r="259" spans="2:4" x14ac:dyDescent="0.2">
      <c r="B259" s="42">
        <v>250</v>
      </c>
      <c r="C259" s="42">
        <v>2.76</v>
      </c>
      <c r="D259" s="41"/>
    </row>
    <row r="260" spans="2:4" x14ac:dyDescent="0.2">
      <c r="B260" s="42">
        <v>251</v>
      </c>
      <c r="C260" s="42">
        <v>2.35</v>
      </c>
      <c r="D260" s="41"/>
    </row>
    <row r="261" spans="2:4" x14ac:dyDescent="0.2">
      <c r="B261" s="42">
        <v>252</v>
      </c>
      <c r="C261" s="42">
        <v>2.99</v>
      </c>
      <c r="D261" s="41"/>
    </row>
    <row r="262" spans="2:4" x14ac:dyDescent="0.2">
      <c r="B262" s="42">
        <v>253</v>
      </c>
      <c r="C262" s="42">
        <v>2.4700000000000002</v>
      </c>
      <c r="D262" s="41"/>
    </row>
    <row r="263" spans="2:4" x14ac:dyDescent="0.2">
      <c r="B263" s="42">
        <v>254</v>
      </c>
      <c r="C263" s="42">
        <v>2.21</v>
      </c>
      <c r="D263" s="41"/>
    </row>
    <row r="264" spans="2:4" x14ac:dyDescent="0.2">
      <c r="B264" s="42">
        <v>255</v>
      </c>
      <c r="C264" s="42">
        <v>1.57</v>
      </c>
      <c r="D264" s="41"/>
    </row>
    <row r="265" spans="2:4" x14ac:dyDescent="0.2">
      <c r="B265" s="42">
        <v>256</v>
      </c>
      <c r="C265" s="42">
        <v>2.97</v>
      </c>
      <c r="D265" s="41"/>
    </row>
    <row r="266" spans="2:4" x14ac:dyDescent="0.2">
      <c r="B266" s="42">
        <v>257</v>
      </c>
      <c r="C266" s="42">
        <v>2.86</v>
      </c>
      <c r="D266" s="41"/>
    </row>
    <row r="267" spans="2:4" x14ac:dyDescent="0.2">
      <c r="B267" s="42">
        <v>258</v>
      </c>
      <c r="C267" s="42">
        <v>3.29</v>
      </c>
      <c r="D267" s="41"/>
    </row>
    <row r="268" spans="2:4" x14ac:dyDescent="0.2">
      <c r="B268" s="42">
        <v>259</v>
      </c>
      <c r="C268" s="42">
        <v>2.31</v>
      </c>
      <c r="D268" s="41"/>
    </row>
    <row r="269" spans="2:4" x14ac:dyDescent="0.2">
      <c r="B269" s="42">
        <v>260</v>
      </c>
      <c r="C269" s="42">
        <v>2.36</v>
      </c>
      <c r="D269" s="41"/>
    </row>
    <row r="270" spans="2:4" x14ac:dyDescent="0.2">
      <c r="B270" s="42">
        <v>261</v>
      </c>
      <c r="C270" s="42">
        <v>2.59</v>
      </c>
      <c r="D270" s="41"/>
    </row>
    <row r="271" spans="2:4" x14ac:dyDescent="0.2">
      <c r="B271" s="42">
        <v>262</v>
      </c>
      <c r="C271" s="42">
        <v>2.74</v>
      </c>
      <c r="D271" s="41"/>
    </row>
    <row r="272" spans="2:4" x14ac:dyDescent="0.2">
      <c r="B272" s="42">
        <v>263</v>
      </c>
      <c r="C272" s="42">
        <v>2.82</v>
      </c>
      <c r="D272" s="41"/>
    </row>
    <row r="273" spans="2:4" x14ac:dyDescent="0.2">
      <c r="B273" s="42">
        <v>264</v>
      </c>
      <c r="C273" s="42">
        <v>2.5499999999999998</v>
      </c>
      <c r="D273" s="41"/>
    </row>
    <row r="274" spans="2:4" x14ac:dyDescent="0.2">
      <c r="B274" s="42">
        <v>265</v>
      </c>
      <c r="C274" s="42">
        <v>1.44</v>
      </c>
      <c r="D274" s="41"/>
    </row>
    <row r="275" spans="2:4" x14ac:dyDescent="0.2">
      <c r="B275" s="42">
        <v>266</v>
      </c>
      <c r="C275" s="42">
        <v>2.02</v>
      </c>
      <c r="D275" s="41"/>
    </row>
    <row r="276" spans="2:4" x14ac:dyDescent="0.2">
      <c r="B276" s="42">
        <v>267</v>
      </c>
      <c r="C276" s="42">
        <v>1.7</v>
      </c>
      <c r="D276" s="41"/>
    </row>
    <row r="277" spans="2:4" x14ac:dyDescent="0.2">
      <c r="B277" s="42">
        <v>268</v>
      </c>
      <c r="C277" s="42">
        <v>2.27</v>
      </c>
      <c r="D277" s="41"/>
    </row>
    <row r="278" spans="2:4" x14ac:dyDescent="0.2">
      <c r="B278" s="42">
        <v>269</v>
      </c>
      <c r="C278" s="42">
        <v>2.4700000000000002</v>
      </c>
      <c r="D278" s="41"/>
    </row>
    <row r="279" spans="2:4" x14ac:dyDescent="0.2">
      <c r="B279" s="42">
        <v>270</v>
      </c>
      <c r="C279" s="42">
        <v>2.7</v>
      </c>
      <c r="D279" s="41"/>
    </row>
    <row r="280" spans="2:4" x14ac:dyDescent="0.2">
      <c r="B280" s="42">
        <v>271</v>
      </c>
      <c r="C280" s="42">
        <v>1.75</v>
      </c>
      <c r="D280" s="41"/>
    </row>
    <row r="281" spans="2:4" x14ac:dyDescent="0.2">
      <c r="B281" s="42">
        <v>272</v>
      </c>
      <c r="C281" s="42">
        <v>1.87</v>
      </c>
      <c r="D281" s="41"/>
    </row>
    <row r="282" spans="2:4" x14ac:dyDescent="0.2">
      <c r="B282" s="42">
        <v>273</v>
      </c>
      <c r="C282" s="42">
        <v>3.03</v>
      </c>
      <c r="D282" s="41"/>
    </row>
    <row r="283" spans="2:4" x14ac:dyDescent="0.2">
      <c r="B283" s="42">
        <v>274</v>
      </c>
      <c r="C283" s="42">
        <v>2.25</v>
      </c>
      <c r="D283" s="41"/>
    </row>
    <row r="284" spans="2:4" x14ac:dyDescent="0.2">
      <c r="B284" s="42">
        <v>275</v>
      </c>
      <c r="C284" s="42">
        <v>1.47</v>
      </c>
      <c r="D284" s="41"/>
    </row>
    <row r="285" spans="2:4" x14ac:dyDescent="0.2">
      <c r="B285" s="42">
        <v>276</v>
      </c>
      <c r="C285" s="42">
        <v>1.77</v>
      </c>
      <c r="D285" s="41"/>
    </row>
    <row r="286" spans="2:4" x14ac:dyDescent="0.2">
      <c r="B286" s="42">
        <v>277</v>
      </c>
      <c r="C286" s="42">
        <v>3.24</v>
      </c>
      <c r="D286" s="41"/>
    </row>
    <row r="287" spans="2:4" x14ac:dyDescent="0.2">
      <c r="B287" s="42">
        <v>278</v>
      </c>
      <c r="C287" s="42">
        <v>1.58</v>
      </c>
      <c r="D287" s="41"/>
    </row>
    <row r="288" spans="2:4" x14ac:dyDescent="0.2">
      <c r="B288" s="42">
        <v>279</v>
      </c>
      <c r="C288" s="42">
        <v>3.08</v>
      </c>
      <c r="D288" s="41"/>
    </row>
    <row r="289" spans="2:4" x14ac:dyDescent="0.2">
      <c r="B289" s="42">
        <v>280</v>
      </c>
      <c r="C289" s="42">
        <v>2.23</v>
      </c>
      <c r="D289" s="41"/>
    </row>
    <row r="290" spans="2:4" x14ac:dyDescent="0.2">
      <c r="B290" s="42">
        <v>281</v>
      </c>
      <c r="C290" s="42">
        <v>2.98</v>
      </c>
      <c r="D290" s="41"/>
    </row>
    <row r="291" spans="2:4" x14ac:dyDescent="0.2">
      <c r="B291" s="42">
        <v>282</v>
      </c>
      <c r="C291" s="42">
        <v>3.08</v>
      </c>
      <c r="D291" s="41"/>
    </row>
    <row r="292" spans="2:4" x14ac:dyDescent="0.2">
      <c r="B292" s="42">
        <v>283</v>
      </c>
      <c r="C292" s="42">
        <v>1.33</v>
      </c>
      <c r="D292" s="41"/>
    </row>
    <row r="293" spans="2:4" x14ac:dyDescent="0.2">
      <c r="B293" s="42">
        <v>284</v>
      </c>
      <c r="C293" s="42">
        <v>3.86</v>
      </c>
      <c r="D293" s="41"/>
    </row>
    <row r="294" spans="2:4" x14ac:dyDescent="0.2">
      <c r="B294" s="42">
        <v>285</v>
      </c>
      <c r="C294" s="42">
        <v>3.27</v>
      </c>
      <c r="D294" s="41"/>
    </row>
    <row r="295" spans="2:4" x14ac:dyDescent="0.2">
      <c r="B295" s="42">
        <v>286</v>
      </c>
      <c r="C295" s="42">
        <v>1.88</v>
      </c>
      <c r="D295" s="41"/>
    </row>
    <row r="296" spans="2:4" x14ac:dyDescent="0.2">
      <c r="B296" s="42">
        <v>287</v>
      </c>
      <c r="C296" s="42">
        <v>1.61</v>
      </c>
      <c r="D296" s="41"/>
    </row>
    <row r="297" spans="2:4" x14ac:dyDescent="0.2">
      <c r="B297" s="42">
        <v>288</v>
      </c>
      <c r="C297" s="42">
        <v>2.5</v>
      </c>
      <c r="D297" s="41"/>
    </row>
    <row r="298" spans="2:4" x14ac:dyDescent="0.2">
      <c r="B298" s="42">
        <v>289</v>
      </c>
      <c r="C298" s="42">
        <v>2.1800000000000002</v>
      </c>
      <c r="D298" s="41"/>
    </row>
    <row r="299" spans="2:4" x14ac:dyDescent="0.2">
      <c r="B299" s="42">
        <v>290</v>
      </c>
      <c r="C299" s="42">
        <v>1.68</v>
      </c>
      <c r="D299" s="41"/>
    </row>
    <row r="300" spans="2:4" x14ac:dyDescent="0.2">
      <c r="B300" s="42">
        <v>291</v>
      </c>
      <c r="C300" s="42">
        <v>2.7</v>
      </c>
      <c r="D300" s="41"/>
    </row>
    <row r="301" spans="2:4" x14ac:dyDescent="0.2">
      <c r="B301" s="42">
        <v>292</v>
      </c>
      <c r="C301" s="42">
        <v>3.44</v>
      </c>
      <c r="D301" s="41"/>
    </row>
    <row r="302" spans="2:4" x14ac:dyDescent="0.2">
      <c r="B302" s="42">
        <v>293</v>
      </c>
      <c r="C302" s="42">
        <v>2.48</v>
      </c>
      <c r="D302" s="41"/>
    </row>
    <row r="303" spans="2:4" x14ac:dyDescent="0.2">
      <c r="B303" s="42">
        <v>294</v>
      </c>
      <c r="C303" s="42">
        <v>2.37</v>
      </c>
      <c r="D303" s="41"/>
    </row>
    <row r="304" spans="2:4" x14ac:dyDescent="0.2">
      <c r="B304" s="42">
        <v>295</v>
      </c>
      <c r="C304" s="42">
        <v>3.01</v>
      </c>
      <c r="D304" s="41"/>
    </row>
    <row r="305" spans="2:4" x14ac:dyDescent="0.2">
      <c r="B305" s="42">
        <v>296</v>
      </c>
      <c r="C305" s="42">
        <v>2.9</v>
      </c>
      <c r="D305" s="41"/>
    </row>
    <row r="306" spans="2:4" x14ac:dyDescent="0.2">
      <c r="B306" s="42">
        <v>297</v>
      </c>
      <c r="C306" s="42">
        <v>2.38</v>
      </c>
      <c r="D306" s="41"/>
    </row>
    <row r="307" spans="2:4" x14ac:dyDescent="0.2">
      <c r="B307" s="42">
        <v>298</v>
      </c>
      <c r="C307" s="42">
        <v>3.32</v>
      </c>
      <c r="D307" s="41"/>
    </row>
    <row r="308" spans="2:4" x14ac:dyDescent="0.2">
      <c r="B308" s="42">
        <v>299</v>
      </c>
      <c r="C308" s="42">
        <v>1.58</v>
      </c>
      <c r="D308" s="41"/>
    </row>
    <row r="309" spans="2:4" x14ac:dyDescent="0.2">
      <c r="B309" s="42">
        <v>300</v>
      </c>
      <c r="C309" s="42">
        <v>2.25</v>
      </c>
      <c r="D309" s="41"/>
    </row>
    <row r="310" spans="2:4" x14ac:dyDescent="0.2">
      <c r="B310" s="42">
        <v>301</v>
      </c>
      <c r="C310" s="42">
        <v>2.67</v>
      </c>
      <c r="D310" s="41"/>
    </row>
    <row r="311" spans="2:4" x14ac:dyDescent="0.2">
      <c r="B311" s="42">
        <v>302</v>
      </c>
      <c r="C311" s="42">
        <v>1.94</v>
      </c>
      <c r="D311" s="41"/>
    </row>
    <row r="312" spans="2:4" x14ac:dyDescent="0.2">
      <c r="B312" s="42">
        <v>303</v>
      </c>
      <c r="C312" s="42">
        <v>2.92</v>
      </c>
      <c r="D312" s="41"/>
    </row>
    <row r="313" spans="2:4" x14ac:dyDescent="0.2">
      <c r="B313" s="42">
        <v>304</v>
      </c>
      <c r="C313" s="42">
        <v>2.2999999999999998</v>
      </c>
      <c r="D313" s="41"/>
    </row>
    <row r="314" spans="2:4" x14ac:dyDescent="0.2">
      <c r="B314" s="42">
        <v>305</v>
      </c>
      <c r="C314" s="42">
        <v>1.47</v>
      </c>
      <c r="D314" s="41"/>
    </row>
    <row r="315" spans="2:4" x14ac:dyDescent="0.2">
      <c r="B315" s="42">
        <v>306</v>
      </c>
      <c r="C315" s="42">
        <v>2.46</v>
      </c>
      <c r="D315" s="41"/>
    </row>
    <row r="316" spans="2:4" x14ac:dyDescent="0.2">
      <c r="B316" s="42">
        <v>307</v>
      </c>
      <c r="C316" s="42">
        <v>2.87</v>
      </c>
      <c r="D316" s="41"/>
    </row>
    <row r="317" spans="2:4" x14ac:dyDescent="0.2">
      <c r="B317" s="42">
        <v>308</v>
      </c>
      <c r="C317" s="42">
        <v>2.33</v>
      </c>
      <c r="D317" s="41"/>
    </row>
    <row r="318" spans="2:4" x14ac:dyDescent="0.2">
      <c r="B318" s="42">
        <v>309</v>
      </c>
      <c r="C318" s="42">
        <v>3.06</v>
      </c>
      <c r="D318" s="41"/>
    </row>
    <row r="319" spans="2:4" x14ac:dyDescent="0.2">
      <c r="B319" s="42">
        <v>310</v>
      </c>
      <c r="C319" s="42">
        <v>2.62</v>
      </c>
      <c r="D319" s="41"/>
    </row>
    <row r="320" spans="2:4" x14ac:dyDescent="0.2">
      <c r="B320" s="42">
        <v>311</v>
      </c>
      <c r="C320" s="42">
        <v>2.69</v>
      </c>
      <c r="D320" s="41"/>
    </row>
    <row r="321" spans="2:4" x14ac:dyDescent="0.2">
      <c r="B321" s="42">
        <v>312</v>
      </c>
      <c r="C321" s="42">
        <v>3.58</v>
      </c>
      <c r="D321" s="41"/>
    </row>
    <row r="322" spans="2:4" x14ac:dyDescent="0.2">
      <c r="B322" s="42">
        <v>313</v>
      </c>
      <c r="C322" s="42">
        <v>2.65</v>
      </c>
      <c r="D322" s="41"/>
    </row>
    <row r="323" spans="2:4" x14ac:dyDescent="0.2">
      <c r="B323" s="42">
        <v>314</v>
      </c>
      <c r="C323" s="42">
        <v>2.0699999999999998</v>
      </c>
      <c r="D323" s="41"/>
    </row>
    <row r="324" spans="2:4" x14ac:dyDescent="0.2">
      <c r="B324" s="42">
        <v>315</v>
      </c>
      <c r="C324" s="42">
        <v>2.12</v>
      </c>
      <c r="D324" s="41"/>
    </row>
    <row r="325" spans="2:4" x14ac:dyDescent="0.2">
      <c r="B325" s="42">
        <v>316</v>
      </c>
      <c r="C325" s="42">
        <v>2.48</v>
      </c>
      <c r="D325" s="41"/>
    </row>
    <row r="326" spans="2:4" x14ac:dyDescent="0.2">
      <c r="B326" s="42">
        <v>317</v>
      </c>
      <c r="C326" s="42">
        <v>2.16</v>
      </c>
      <c r="D326" s="41"/>
    </row>
    <row r="327" spans="2:4" x14ac:dyDescent="0.2">
      <c r="B327" s="42">
        <v>318</v>
      </c>
      <c r="C327" s="42">
        <v>2.78</v>
      </c>
      <c r="D327" s="41"/>
    </row>
    <row r="328" spans="2:4" x14ac:dyDescent="0.2">
      <c r="B328" s="42">
        <v>319</v>
      </c>
      <c r="C328" s="42">
        <v>3.18</v>
      </c>
      <c r="D328" s="41"/>
    </row>
    <row r="329" spans="2:4" x14ac:dyDescent="0.2">
      <c r="B329" s="42">
        <v>320</v>
      </c>
      <c r="C329" s="42">
        <v>2.39</v>
      </c>
      <c r="D329" s="41"/>
    </row>
    <row r="330" spans="2:4" x14ac:dyDescent="0.2">
      <c r="B330" s="42">
        <v>321</v>
      </c>
      <c r="C330" s="42">
        <v>1.75</v>
      </c>
      <c r="D330" s="41"/>
    </row>
    <row r="331" spans="2:4" x14ac:dyDescent="0.2">
      <c r="B331" s="42">
        <v>322</v>
      </c>
      <c r="C331" s="42">
        <v>3.77</v>
      </c>
      <c r="D331" s="41"/>
    </row>
    <row r="332" spans="2:4" x14ac:dyDescent="0.2">
      <c r="B332" s="42">
        <v>323</v>
      </c>
      <c r="C332" s="42">
        <v>3.07</v>
      </c>
      <c r="D332" s="41"/>
    </row>
    <row r="333" spans="2:4" x14ac:dyDescent="0.2">
      <c r="B333" s="42">
        <v>324</v>
      </c>
      <c r="C333" s="42">
        <v>2.4900000000000002</v>
      </c>
      <c r="D333" s="41"/>
    </row>
    <row r="334" spans="2:4" x14ac:dyDescent="0.2">
      <c r="B334" s="42">
        <v>325</v>
      </c>
      <c r="C334" s="42">
        <v>3.58</v>
      </c>
      <c r="D334" s="41"/>
    </row>
    <row r="335" spans="2:4" x14ac:dyDescent="0.2">
      <c r="B335" s="42">
        <v>326</v>
      </c>
      <c r="C335" s="42">
        <v>1.68</v>
      </c>
      <c r="D335" s="41"/>
    </row>
    <row r="336" spans="2:4" x14ac:dyDescent="0.2">
      <c r="B336" s="42">
        <v>327</v>
      </c>
      <c r="C336" s="42">
        <v>3.19</v>
      </c>
      <c r="D336" s="41"/>
    </row>
    <row r="337" spans="2:4" x14ac:dyDescent="0.2">
      <c r="B337" s="42">
        <v>328</v>
      </c>
      <c r="C337" s="42">
        <v>2.93</v>
      </c>
      <c r="D337" s="41"/>
    </row>
    <row r="338" spans="2:4" x14ac:dyDescent="0.2">
      <c r="B338" s="42">
        <v>329</v>
      </c>
      <c r="C338" s="42">
        <v>3.34</v>
      </c>
      <c r="D338" s="41"/>
    </row>
    <row r="339" spans="2:4" x14ac:dyDescent="0.2">
      <c r="B339" s="42">
        <v>330</v>
      </c>
      <c r="C339" s="42">
        <v>2.6</v>
      </c>
      <c r="D339" s="41"/>
    </row>
    <row r="340" spans="2:4" x14ac:dyDescent="0.2">
      <c r="B340" s="42">
        <v>331</v>
      </c>
      <c r="C340" s="42">
        <v>1.99</v>
      </c>
      <c r="D340" s="41"/>
    </row>
    <row r="341" spans="2:4" x14ac:dyDescent="0.2">
      <c r="B341" s="42">
        <v>332</v>
      </c>
      <c r="C341" s="42">
        <v>1.74</v>
      </c>
      <c r="D341" s="41"/>
    </row>
    <row r="342" spans="2:4" x14ac:dyDescent="0.2">
      <c r="B342" s="42">
        <v>333</v>
      </c>
      <c r="C342" s="42">
        <v>2.58</v>
      </c>
      <c r="D342" s="41"/>
    </row>
    <row r="343" spans="2:4" x14ac:dyDescent="0.2">
      <c r="B343" s="42">
        <v>334</v>
      </c>
      <c r="C343" s="42">
        <v>1.82</v>
      </c>
      <c r="D343" s="41"/>
    </row>
    <row r="344" spans="2:4" x14ac:dyDescent="0.2">
      <c r="B344" s="42">
        <v>335</v>
      </c>
      <c r="C344" s="42">
        <v>2.61</v>
      </c>
      <c r="D344" s="41"/>
    </row>
    <row r="345" spans="2:4" x14ac:dyDescent="0.2">
      <c r="B345" s="42">
        <v>336</v>
      </c>
      <c r="C345" s="42">
        <v>2.6</v>
      </c>
      <c r="D345" s="41"/>
    </row>
    <row r="346" spans="2:4" x14ac:dyDescent="0.2">
      <c r="B346" s="42">
        <v>337</v>
      </c>
      <c r="C346" s="42">
        <v>2.58</v>
      </c>
      <c r="D346" s="41"/>
    </row>
    <row r="347" spans="2:4" x14ac:dyDescent="0.2">
      <c r="B347" s="42">
        <v>338</v>
      </c>
      <c r="C347" s="42">
        <v>2.63</v>
      </c>
      <c r="D347" s="41"/>
    </row>
    <row r="348" spans="2:4" x14ac:dyDescent="0.2">
      <c r="B348" s="42">
        <v>339</v>
      </c>
      <c r="C348" s="42">
        <v>2.04</v>
      </c>
      <c r="D348" s="41"/>
    </row>
    <row r="349" spans="2:4" x14ac:dyDescent="0.2">
      <c r="B349" s="42">
        <v>340</v>
      </c>
      <c r="C349" s="42">
        <v>1.74</v>
      </c>
      <c r="D349" s="41"/>
    </row>
    <row r="350" spans="2:4" x14ac:dyDescent="0.2">
      <c r="B350" s="42">
        <v>341</v>
      </c>
      <c r="C350" s="42">
        <v>2</v>
      </c>
      <c r="D350" s="41"/>
    </row>
    <row r="351" spans="2:4" x14ac:dyDescent="0.2">
      <c r="B351" s="42">
        <v>342</v>
      </c>
      <c r="C351" s="42">
        <v>1.68</v>
      </c>
      <c r="D351" s="41"/>
    </row>
    <row r="352" spans="2:4" x14ac:dyDescent="0.2">
      <c r="B352" s="42">
        <v>343</v>
      </c>
      <c r="C352" s="42">
        <v>1.97</v>
      </c>
      <c r="D352" s="41"/>
    </row>
    <row r="353" spans="2:4" x14ac:dyDescent="0.2">
      <c r="B353" s="42">
        <v>344</v>
      </c>
      <c r="C353" s="42">
        <v>2.42</v>
      </c>
      <c r="D353" s="41"/>
    </row>
    <row r="354" spans="2:4" x14ac:dyDescent="0.2">
      <c r="B354" s="42">
        <v>345</v>
      </c>
      <c r="C354" s="42">
        <v>1.85</v>
      </c>
      <c r="D354" s="41"/>
    </row>
    <row r="355" spans="2:4" x14ac:dyDescent="0.2">
      <c r="B355" s="42">
        <v>346</v>
      </c>
      <c r="C355" s="42">
        <v>3.53</v>
      </c>
      <c r="D355" s="41"/>
    </row>
    <row r="356" spans="2:4" x14ac:dyDescent="0.2">
      <c r="B356" s="42">
        <v>347</v>
      </c>
      <c r="C356" s="42">
        <v>3.57</v>
      </c>
      <c r="D356" s="41"/>
    </row>
    <row r="357" spans="2:4" x14ac:dyDescent="0.2">
      <c r="B357" s="42">
        <v>348</v>
      </c>
      <c r="C357" s="42">
        <v>2.88</v>
      </c>
      <c r="D357" s="41"/>
    </row>
    <row r="358" spans="2:4" x14ac:dyDescent="0.2">
      <c r="B358" s="42">
        <v>349</v>
      </c>
      <c r="C358" s="42">
        <v>2.08</v>
      </c>
      <c r="D358" s="41"/>
    </row>
    <row r="359" spans="2:4" x14ac:dyDescent="0.2">
      <c r="B359" s="42">
        <v>350</v>
      </c>
      <c r="C359" s="42">
        <v>2.9</v>
      </c>
      <c r="D359" s="41"/>
    </row>
    <row r="360" spans="2:4" x14ac:dyDescent="0.2">
      <c r="B360" s="42">
        <v>351</v>
      </c>
      <c r="C360" s="42">
        <v>3.12</v>
      </c>
      <c r="D360" s="41"/>
    </row>
    <row r="361" spans="2:4" x14ac:dyDescent="0.2">
      <c r="B361" s="42">
        <v>352</v>
      </c>
      <c r="C361" s="42">
        <v>1.96</v>
      </c>
      <c r="D361" s="41"/>
    </row>
    <row r="362" spans="2:4" x14ac:dyDescent="0.2">
      <c r="B362" s="42">
        <v>353</v>
      </c>
      <c r="C362" s="42">
        <v>1.83</v>
      </c>
      <c r="D362" s="41"/>
    </row>
    <row r="363" spans="2:4" x14ac:dyDescent="0.2">
      <c r="B363" s="42">
        <v>354</v>
      </c>
      <c r="C363" s="42">
        <v>2.33</v>
      </c>
      <c r="D363" s="41"/>
    </row>
    <row r="364" spans="2:4" x14ac:dyDescent="0.2">
      <c r="B364" s="42">
        <v>355</v>
      </c>
      <c r="C364" s="42">
        <v>3.31</v>
      </c>
      <c r="D364" s="41"/>
    </row>
    <row r="365" spans="2:4" x14ac:dyDescent="0.2">
      <c r="B365" s="42">
        <v>356</v>
      </c>
      <c r="C365" s="42">
        <v>2.52</v>
      </c>
      <c r="D365" s="41"/>
    </row>
    <row r="366" spans="2:4" x14ac:dyDescent="0.2">
      <c r="B366" s="42">
        <v>357</v>
      </c>
      <c r="C366" s="42">
        <v>2.8</v>
      </c>
      <c r="D366" s="41"/>
    </row>
    <row r="367" spans="2:4" x14ac:dyDescent="0.2">
      <c r="B367" s="42">
        <v>358</v>
      </c>
      <c r="C367" s="42">
        <v>1.72</v>
      </c>
      <c r="D367" s="41"/>
    </row>
    <row r="368" spans="2:4" x14ac:dyDescent="0.2">
      <c r="B368" s="42">
        <v>359</v>
      </c>
      <c r="C368" s="42">
        <v>1.9</v>
      </c>
      <c r="D368" s="41"/>
    </row>
    <row r="369" spans="2:4" x14ac:dyDescent="0.2">
      <c r="B369" s="42">
        <v>360</v>
      </c>
      <c r="C369" s="42">
        <v>3.41</v>
      </c>
      <c r="D369" s="41"/>
    </row>
    <row r="370" spans="2:4" x14ac:dyDescent="0.2">
      <c r="B370" s="42">
        <v>361</v>
      </c>
      <c r="C370" s="42">
        <v>2.4</v>
      </c>
      <c r="D370" s="41"/>
    </row>
    <row r="371" spans="2:4" x14ac:dyDescent="0.2">
      <c r="B371" s="42">
        <v>362</v>
      </c>
      <c r="C371" s="42">
        <v>2.5299999999999998</v>
      </c>
      <c r="D371" s="41"/>
    </row>
    <row r="372" spans="2:4" x14ac:dyDescent="0.2">
      <c r="B372" s="42">
        <v>363</v>
      </c>
      <c r="C372" s="42">
        <v>3.74</v>
      </c>
      <c r="D372" s="41"/>
    </row>
    <row r="373" spans="2:4" x14ac:dyDescent="0.2">
      <c r="B373" s="42">
        <v>364</v>
      </c>
      <c r="C373" s="42">
        <v>2.93</v>
      </c>
      <c r="D373" s="41"/>
    </row>
    <row r="374" spans="2:4" x14ac:dyDescent="0.2">
      <c r="B374" s="42">
        <v>365</v>
      </c>
      <c r="C374" s="42">
        <v>2.85</v>
      </c>
      <c r="D374" s="41"/>
    </row>
    <row r="375" spans="2:4" x14ac:dyDescent="0.2">
      <c r="B375" s="42">
        <v>366</v>
      </c>
      <c r="C375" s="42">
        <v>2.81</v>
      </c>
      <c r="D375" s="41"/>
    </row>
    <row r="376" spans="2:4" x14ac:dyDescent="0.2">
      <c r="B376" s="42">
        <v>367</v>
      </c>
      <c r="C376" s="42">
        <v>3.58</v>
      </c>
      <c r="D376" s="41"/>
    </row>
    <row r="377" spans="2:4" x14ac:dyDescent="0.2">
      <c r="B377" s="42">
        <v>368</v>
      </c>
      <c r="C377" s="42">
        <v>2.66</v>
      </c>
      <c r="D377" s="41"/>
    </row>
    <row r="378" spans="2:4" x14ac:dyDescent="0.2">
      <c r="B378" s="42">
        <v>369</v>
      </c>
      <c r="C378" s="42">
        <v>1.94</v>
      </c>
      <c r="D378" s="41"/>
    </row>
    <row r="379" spans="2:4" x14ac:dyDescent="0.2">
      <c r="B379" s="42">
        <v>370</v>
      </c>
      <c r="C379" s="42">
        <v>3.08</v>
      </c>
      <c r="D379" s="41"/>
    </row>
    <row r="380" spans="2:4" x14ac:dyDescent="0.2">
      <c r="B380" s="42">
        <v>371</v>
      </c>
      <c r="C380" s="42">
        <v>2.16</v>
      </c>
      <c r="D380" s="41"/>
    </row>
    <row r="381" spans="2:4" x14ac:dyDescent="0.2">
      <c r="B381" s="42">
        <v>372</v>
      </c>
      <c r="C381" s="42">
        <v>1.91</v>
      </c>
      <c r="D381" s="41"/>
    </row>
    <row r="382" spans="2:4" x14ac:dyDescent="0.2">
      <c r="B382" s="42">
        <v>373</v>
      </c>
      <c r="C382" s="42">
        <v>1.9</v>
      </c>
      <c r="D382" s="41"/>
    </row>
    <row r="383" spans="2:4" x14ac:dyDescent="0.2">
      <c r="B383" s="42">
        <v>374</v>
      </c>
      <c r="C383" s="42">
        <v>2.39</v>
      </c>
      <c r="D383" s="41"/>
    </row>
    <row r="384" spans="2:4" x14ac:dyDescent="0.2">
      <c r="B384" s="42">
        <v>375</v>
      </c>
      <c r="C384" s="42">
        <v>3.22</v>
      </c>
      <c r="D384" s="41"/>
    </row>
    <row r="385" spans="2:4" x14ac:dyDescent="0.2">
      <c r="B385" s="42">
        <v>376</v>
      </c>
      <c r="C385" s="42">
        <v>3.44</v>
      </c>
      <c r="D385" s="41"/>
    </row>
    <row r="386" spans="2:4" x14ac:dyDescent="0.2">
      <c r="B386" s="42">
        <v>377</v>
      </c>
      <c r="C386" s="42">
        <v>2.4900000000000002</v>
      </c>
      <c r="D386" s="41"/>
    </row>
    <row r="387" spans="2:4" x14ac:dyDescent="0.2">
      <c r="B387" s="42">
        <v>378</v>
      </c>
      <c r="C387" s="42">
        <v>2.09</v>
      </c>
      <c r="D387" s="41"/>
    </row>
    <row r="388" spans="2:4" x14ac:dyDescent="0.2">
      <c r="B388" s="42">
        <v>379</v>
      </c>
      <c r="C388" s="42">
        <v>1.58</v>
      </c>
      <c r="D388" s="41"/>
    </row>
    <row r="389" spans="2:4" x14ac:dyDescent="0.2">
      <c r="B389" s="42">
        <v>380</v>
      </c>
      <c r="C389" s="42">
        <v>2.95</v>
      </c>
      <c r="D389" s="41"/>
    </row>
    <row r="390" spans="2:4" x14ac:dyDescent="0.2">
      <c r="B390" s="42">
        <v>381</v>
      </c>
      <c r="C390" s="42">
        <v>2.4700000000000002</v>
      </c>
      <c r="D390" s="41"/>
    </row>
    <row r="391" spans="2:4" x14ac:dyDescent="0.2">
      <c r="B391" s="42">
        <v>382</v>
      </c>
      <c r="C391" s="42">
        <v>3.21</v>
      </c>
      <c r="D391" s="41"/>
    </row>
    <row r="392" spans="2:4" x14ac:dyDescent="0.2">
      <c r="B392" s="42">
        <v>383</v>
      </c>
      <c r="C392" s="42">
        <v>1.66</v>
      </c>
      <c r="D392" s="41"/>
    </row>
    <row r="393" spans="2:4" x14ac:dyDescent="0.2">
      <c r="B393" s="42">
        <v>384</v>
      </c>
      <c r="C393" s="42">
        <v>3.46</v>
      </c>
      <c r="D393" s="41"/>
    </row>
    <row r="394" spans="2:4" x14ac:dyDescent="0.2">
      <c r="B394" s="42">
        <v>385</v>
      </c>
      <c r="C394" s="42">
        <v>1.92</v>
      </c>
      <c r="D394" s="41"/>
    </row>
    <row r="395" spans="2:4" x14ac:dyDescent="0.2">
      <c r="B395" s="42">
        <v>386</v>
      </c>
      <c r="C395" s="42">
        <v>2.67</v>
      </c>
      <c r="D395" s="41"/>
    </row>
    <row r="396" spans="2:4" x14ac:dyDescent="0.2">
      <c r="B396" s="42">
        <v>387</v>
      </c>
      <c r="C396" s="42">
        <v>2.56</v>
      </c>
      <c r="D396" s="41"/>
    </row>
    <row r="397" spans="2:4" x14ac:dyDescent="0.2">
      <c r="B397" s="42">
        <v>388</v>
      </c>
      <c r="C397" s="42">
        <v>2.92</v>
      </c>
      <c r="D397" s="41"/>
    </row>
    <row r="398" spans="2:4" x14ac:dyDescent="0.2">
      <c r="B398" s="42">
        <v>389</v>
      </c>
      <c r="C398" s="42">
        <v>2.34</v>
      </c>
      <c r="D398" s="41"/>
    </row>
    <row r="399" spans="2:4" x14ac:dyDescent="0.2">
      <c r="B399" s="42">
        <v>390</v>
      </c>
      <c r="C399" s="42">
        <v>2.11</v>
      </c>
      <c r="D399" s="41"/>
    </row>
    <row r="400" spans="2:4" x14ac:dyDescent="0.2">
      <c r="B400" s="42">
        <v>391</v>
      </c>
      <c r="C400" s="42">
        <v>2.84</v>
      </c>
      <c r="D400" s="41"/>
    </row>
    <row r="401" spans="2:4" x14ac:dyDescent="0.2">
      <c r="B401" s="42">
        <v>392</v>
      </c>
      <c r="C401" s="42">
        <v>2.92</v>
      </c>
      <c r="D401" s="41"/>
    </row>
    <row r="402" spans="2:4" x14ac:dyDescent="0.2">
      <c r="B402" s="42">
        <v>393</v>
      </c>
      <c r="C402" s="42">
        <v>2.2200000000000002</v>
      </c>
      <c r="D402" s="41"/>
    </row>
    <row r="403" spans="2:4" x14ac:dyDescent="0.2">
      <c r="B403" s="42">
        <v>394</v>
      </c>
      <c r="C403" s="42">
        <v>1.43</v>
      </c>
      <c r="D403" s="41"/>
    </row>
    <row r="404" spans="2:4" x14ac:dyDescent="0.2">
      <c r="B404" s="42">
        <v>395</v>
      </c>
      <c r="C404" s="42">
        <v>1.28</v>
      </c>
      <c r="D404" s="41"/>
    </row>
    <row r="405" spans="2:4" x14ac:dyDescent="0.2">
      <c r="B405" s="42">
        <v>396</v>
      </c>
      <c r="C405" s="42">
        <v>2.3199999999999998</v>
      </c>
      <c r="D405" s="41"/>
    </row>
    <row r="406" spans="2:4" x14ac:dyDescent="0.2">
      <c r="B406" s="42">
        <v>397</v>
      </c>
      <c r="C406" s="42">
        <v>3.36</v>
      </c>
      <c r="D406" s="41"/>
    </row>
    <row r="407" spans="2:4" x14ac:dyDescent="0.2">
      <c r="B407" s="42">
        <v>398</v>
      </c>
      <c r="C407" s="42">
        <v>3.21</v>
      </c>
      <c r="D407" s="41"/>
    </row>
    <row r="408" spans="2:4" x14ac:dyDescent="0.2">
      <c r="B408" s="42">
        <v>399</v>
      </c>
      <c r="C408" s="42">
        <v>1.72</v>
      </c>
      <c r="D408" s="41"/>
    </row>
    <row r="409" spans="2:4" x14ac:dyDescent="0.2">
      <c r="B409" s="42">
        <v>400</v>
      </c>
      <c r="C409" s="42">
        <v>2.92</v>
      </c>
      <c r="D409" s="41"/>
    </row>
    <row r="410" spans="2:4" x14ac:dyDescent="0.2">
      <c r="D410" s="41"/>
    </row>
    <row r="411" spans="2:4" x14ac:dyDescent="0.2">
      <c r="D411" s="41"/>
    </row>
    <row r="412" spans="2:4" x14ac:dyDescent="0.2">
      <c r="D412" s="41"/>
    </row>
    <row r="413" spans="2:4" x14ac:dyDescent="0.2">
      <c r="D413" s="41"/>
    </row>
    <row r="414" spans="2:4" x14ac:dyDescent="0.2">
      <c r="D414" s="41"/>
    </row>
    <row r="415" spans="2:4" x14ac:dyDescent="0.2">
      <c r="D415" s="41"/>
    </row>
    <row r="416" spans="2:4" x14ac:dyDescent="0.2">
      <c r="D416" s="41"/>
    </row>
    <row r="417" spans="4:4" x14ac:dyDescent="0.2">
      <c r="D417" s="41"/>
    </row>
    <row r="418" spans="4:4" x14ac:dyDescent="0.2">
      <c r="D418" s="41"/>
    </row>
    <row r="419" spans="4:4" x14ac:dyDescent="0.2">
      <c r="D419" s="41"/>
    </row>
    <row r="420" spans="4:4" x14ac:dyDescent="0.2">
      <c r="D420" s="41"/>
    </row>
    <row r="421" spans="4:4" x14ac:dyDescent="0.2">
      <c r="D421" s="41"/>
    </row>
    <row r="422" spans="4:4" x14ac:dyDescent="0.2">
      <c r="D422" s="41"/>
    </row>
    <row r="423" spans="4:4" x14ac:dyDescent="0.2">
      <c r="D423" s="41"/>
    </row>
    <row r="424" spans="4:4" x14ac:dyDescent="0.2">
      <c r="D424" s="41"/>
    </row>
    <row r="425" spans="4:4" x14ac:dyDescent="0.2">
      <c r="D425" s="41"/>
    </row>
    <row r="426" spans="4:4" x14ac:dyDescent="0.2">
      <c r="D426" s="41"/>
    </row>
    <row r="427" spans="4:4" x14ac:dyDescent="0.2">
      <c r="D427" s="41"/>
    </row>
    <row r="428" spans="4:4" x14ac:dyDescent="0.2">
      <c r="D428" s="41"/>
    </row>
    <row r="429" spans="4:4" x14ac:dyDescent="0.2">
      <c r="D429" s="41"/>
    </row>
    <row r="430" spans="4:4" x14ac:dyDescent="0.2">
      <c r="D430" s="41"/>
    </row>
    <row r="431" spans="4:4" x14ac:dyDescent="0.2">
      <c r="D431" s="41"/>
    </row>
    <row r="432" spans="4:4" x14ac:dyDescent="0.2">
      <c r="D432" s="41"/>
    </row>
    <row r="433" spans="4:4" x14ac:dyDescent="0.2">
      <c r="D433" s="41"/>
    </row>
    <row r="434" spans="4:4" x14ac:dyDescent="0.2">
      <c r="D434" s="41"/>
    </row>
    <row r="435" spans="4:4" x14ac:dyDescent="0.2">
      <c r="D435" s="41"/>
    </row>
    <row r="436" spans="4:4" x14ac:dyDescent="0.2">
      <c r="D436" s="41"/>
    </row>
    <row r="437" spans="4:4" x14ac:dyDescent="0.2">
      <c r="D437" s="41"/>
    </row>
    <row r="438" spans="4:4" x14ac:dyDescent="0.2">
      <c r="D438" s="41"/>
    </row>
    <row r="439" spans="4:4" x14ac:dyDescent="0.2">
      <c r="D439" s="41"/>
    </row>
    <row r="440" spans="4:4" x14ac:dyDescent="0.2">
      <c r="D440" s="41"/>
    </row>
    <row r="441" spans="4:4" x14ac:dyDescent="0.2">
      <c r="D441" s="41"/>
    </row>
    <row r="442" spans="4:4" x14ac:dyDescent="0.2">
      <c r="D442" s="41"/>
    </row>
    <row r="443" spans="4:4" x14ac:dyDescent="0.2">
      <c r="D443" s="41"/>
    </row>
    <row r="444" spans="4:4" x14ac:dyDescent="0.2">
      <c r="D444" s="41"/>
    </row>
    <row r="445" spans="4:4" x14ac:dyDescent="0.2">
      <c r="D445" s="41"/>
    </row>
    <row r="446" spans="4:4" x14ac:dyDescent="0.2">
      <c r="D446" s="41"/>
    </row>
    <row r="447" spans="4:4" x14ac:dyDescent="0.2">
      <c r="D447" s="41"/>
    </row>
    <row r="448" spans="4:4" x14ac:dyDescent="0.2">
      <c r="D448" s="41"/>
    </row>
    <row r="449" spans="4:4" x14ac:dyDescent="0.2">
      <c r="D449" s="41"/>
    </row>
    <row r="450" spans="4:4" x14ac:dyDescent="0.2">
      <c r="D450" s="41"/>
    </row>
    <row r="451" spans="4:4" x14ac:dyDescent="0.2">
      <c r="D451" s="41"/>
    </row>
    <row r="452" spans="4:4" x14ac:dyDescent="0.2">
      <c r="D452" s="41"/>
    </row>
    <row r="453" spans="4:4" x14ac:dyDescent="0.2">
      <c r="D453" s="41"/>
    </row>
    <row r="454" spans="4:4" x14ac:dyDescent="0.2">
      <c r="D454" s="41"/>
    </row>
    <row r="455" spans="4:4" x14ac:dyDescent="0.2">
      <c r="D455" s="41"/>
    </row>
    <row r="456" spans="4:4" x14ac:dyDescent="0.2">
      <c r="D456" s="41"/>
    </row>
    <row r="457" spans="4:4" x14ac:dyDescent="0.2">
      <c r="D457" s="41"/>
    </row>
    <row r="458" spans="4:4" x14ac:dyDescent="0.2">
      <c r="D458" s="41"/>
    </row>
    <row r="459" spans="4:4" x14ac:dyDescent="0.2">
      <c r="D459" s="41"/>
    </row>
    <row r="460" spans="4:4" x14ac:dyDescent="0.2">
      <c r="D460" s="41"/>
    </row>
    <row r="461" spans="4:4" x14ac:dyDescent="0.2">
      <c r="D461" s="41"/>
    </row>
    <row r="462" spans="4:4" x14ac:dyDescent="0.2">
      <c r="D462" s="41"/>
    </row>
    <row r="463" spans="4:4" x14ac:dyDescent="0.2">
      <c r="D463" s="41"/>
    </row>
    <row r="464" spans="4:4" x14ac:dyDescent="0.2">
      <c r="D464" s="41"/>
    </row>
    <row r="465" spans="4:4" x14ac:dyDescent="0.2">
      <c r="D465" s="41"/>
    </row>
    <row r="466" spans="4:4" x14ac:dyDescent="0.2">
      <c r="D466" s="41"/>
    </row>
    <row r="467" spans="4:4" x14ac:dyDescent="0.2">
      <c r="D467" s="41"/>
    </row>
    <row r="468" spans="4:4" x14ac:dyDescent="0.2">
      <c r="D468" s="41"/>
    </row>
    <row r="469" spans="4:4" x14ac:dyDescent="0.2">
      <c r="D469" s="41"/>
    </row>
    <row r="470" spans="4:4" x14ac:dyDescent="0.2">
      <c r="D470" s="41"/>
    </row>
    <row r="471" spans="4:4" x14ac:dyDescent="0.2">
      <c r="D471" s="41"/>
    </row>
    <row r="472" spans="4:4" x14ac:dyDescent="0.2">
      <c r="D472" s="41"/>
    </row>
    <row r="473" spans="4:4" x14ac:dyDescent="0.2">
      <c r="D473" s="41"/>
    </row>
    <row r="474" spans="4:4" x14ac:dyDescent="0.2">
      <c r="D474" s="41"/>
    </row>
    <row r="475" spans="4:4" x14ac:dyDescent="0.2">
      <c r="D475" s="41"/>
    </row>
    <row r="476" spans="4:4" x14ac:dyDescent="0.2">
      <c r="D476" s="41"/>
    </row>
    <row r="477" spans="4:4" x14ac:dyDescent="0.2">
      <c r="D477" s="41"/>
    </row>
    <row r="478" spans="4:4" x14ac:dyDescent="0.2">
      <c r="D478" s="41"/>
    </row>
    <row r="479" spans="4:4" x14ac:dyDescent="0.2">
      <c r="D479" s="41"/>
    </row>
    <row r="480" spans="4:4" x14ac:dyDescent="0.2">
      <c r="D480" s="41"/>
    </row>
    <row r="481" spans="4:4" x14ac:dyDescent="0.2">
      <c r="D481" s="41"/>
    </row>
    <row r="482" spans="4:4" x14ac:dyDescent="0.2">
      <c r="D482" s="41"/>
    </row>
    <row r="483" spans="4:4" x14ac:dyDescent="0.2">
      <c r="D483" s="41"/>
    </row>
    <row r="484" spans="4:4" x14ac:dyDescent="0.2">
      <c r="D484" s="41"/>
    </row>
    <row r="485" spans="4:4" x14ac:dyDescent="0.2">
      <c r="D485" s="41"/>
    </row>
    <row r="486" spans="4:4" x14ac:dyDescent="0.2">
      <c r="D486" s="41"/>
    </row>
    <row r="487" spans="4:4" x14ac:dyDescent="0.2">
      <c r="D487" s="41"/>
    </row>
    <row r="488" spans="4:4" x14ac:dyDescent="0.2">
      <c r="D488" s="41"/>
    </row>
    <row r="489" spans="4:4" x14ac:dyDescent="0.2">
      <c r="D489" s="41"/>
    </row>
    <row r="490" spans="4:4" x14ac:dyDescent="0.2">
      <c r="D490" s="41"/>
    </row>
    <row r="491" spans="4:4" x14ac:dyDescent="0.2">
      <c r="D491" s="41"/>
    </row>
    <row r="492" spans="4:4" x14ac:dyDescent="0.2">
      <c r="D492" s="41"/>
    </row>
    <row r="493" spans="4:4" x14ac:dyDescent="0.2">
      <c r="D493" s="41"/>
    </row>
    <row r="494" spans="4:4" x14ac:dyDescent="0.2">
      <c r="D494" s="41"/>
    </row>
    <row r="495" spans="4:4" x14ac:dyDescent="0.2">
      <c r="D495" s="41"/>
    </row>
    <row r="496" spans="4:4" x14ac:dyDescent="0.2">
      <c r="D496" s="41"/>
    </row>
    <row r="497" spans="4:4" x14ac:dyDescent="0.2">
      <c r="D497" s="41"/>
    </row>
    <row r="498" spans="4:4" x14ac:dyDescent="0.2">
      <c r="D498" s="41"/>
    </row>
    <row r="499" spans="4:4" x14ac:dyDescent="0.2">
      <c r="D499" s="41"/>
    </row>
    <row r="500" spans="4:4" x14ac:dyDescent="0.2">
      <c r="D500" s="41"/>
    </row>
    <row r="501" spans="4:4" x14ac:dyDescent="0.2">
      <c r="D501" s="41"/>
    </row>
    <row r="502" spans="4:4" x14ac:dyDescent="0.2">
      <c r="D502" s="41"/>
    </row>
    <row r="503" spans="4:4" x14ac:dyDescent="0.2">
      <c r="D503" s="41"/>
    </row>
    <row r="504" spans="4:4" x14ac:dyDescent="0.2">
      <c r="D504" s="41"/>
    </row>
    <row r="505" spans="4:4" x14ac:dyDescent="0.2">
      <c r="D505" s="41"/>
    </row>
    <row r="506" spans="4:4" x14ac:dyDescent="0.2">
      <c r="D506" s="41"/>
    </row>
    <row r="507" spans="4:4" x14ac:dyDescent="0.2">
      <c r="D507" s="41"/>
    </row>
    <row r="508" spans="4:4" x14ac:dyDescent="0.2">
      <c r="D508" s="41"/>
    </row>
    <row r="509" spans="4:4" x14ac:dyDescent="0.2">
      <c r="D509" s="41"/>
    </row>
    <row r="510" spans="4:4" x14ac:dyDescent="0.2">
      <c r="D510" s="41"/>
    </row>
    <row r="511" spans="4:4" x14ac:dyDescent="0.2">
      <c r="D511" s="41"/>
    </row>
    <row r="512" spans="4:4" x14ac:dyDescent="0.2">
      <c r="D512" s="41"/>
    </row>
    <row r="513" spans="4:4" x14ac:dyDescent="0.2">
      <c r="D513" s="41"/>
    </row>
    <row r="514" spans="4:4" x14ac:dyDescent="0.2">
      <c r="D514" s="41"/>
    </row>
    <row r="515" spans="4:4" x14ac:dyDescent="0.2">
      <c r="D515" s="41"/>
    </row>
    <row r="516" spans="4:4" x14ac:dyDescent="0.2">
      <c r="D516" s="41"/>
    </row>
    <row r="517" spans="4:4" x14ac:dyDescent="0.2">
      <c r="D517" s="41"/>
    </row>
    <row r="518" spans="4:4" x14ac:dyDescent="0.2">
      <c r="D518" s="41"/>
    </row>
    <row r="519" spans="4:4" x14ac:dyDescent="0.2">
      <c r="D519" s="41"/>
    </row>
    <row r="520" spans="4:4" x14ac:dyDescent="0.2">
      <c r="D520" s="41"/>
    </row>
    <row r="521" spans="4:4" x14ac:dyDescent="0.2">
      <c r="D521" s="41"/>
    </row>
    <row r="522" spans="4:4" x14ac:dyDescent="0.2">
      <c r="D522" s="41"/>
    </row>
    <row r="523" spans="4:4" x14ac:dyDescent="0.2">
      <c r="D523" s="41"/>
    </row>
    <row r="524" spans="4:4" x14ac:dyDescent="0.2">
      <c r="D524" s="41"/>
    </row>
    <row r="525" spans="4:4" x14ac:dyDescent="0.2">
      <c r="D525" s="41"/>
    </row>
    <row r="526" spans="4:4" x14ac:dyDescent="0.2">
      <c r="D526" s="41"/>
    </row>
    <row r="527" spans="4:4" x14ac:dyDescent="0.2">
      <c r="D527" s="41"/>
    </row>
    <row r="528" spans="4:4" x14ac:dyDescent="0.2">
      <c r="D528" s="41"/>
    </row>
    <row r="529" spans="4:4" x14ac:dyDescent="0.2">
      <c r="D529" s="41"/>
    </row>
    <row r="530" spans="4:4" x14ac:dyDescent="0.2">
      <c r="D530" s="41"/>
    </row>
    <row r="531" spans="4:4" x14ac:dyDescent="0.2">
      <c r="D531" s="41"/>
    </row>
    <row r="532" spans="4:4" x14ac:dyDescent="0.2">
      <c r="D532" s="41"/>
    </row>
    <row r="533" spans="4:4" x14ac:dyDescent="0.2">
      <c r="D533" s="41"/>
    </row>
    <row r="534" spans="4:4" x14ac:dyDescent="0.2">
      <c r="D534" s="41"/>
    </row>
    <row r="535" spans="4:4" x14ac:dyDescent="0.2">
      <c r="D535" s="41"/>
    </row>
    <row r="536" spans="4:4" x14ac:dyDescent="0.2">
      <c r="D536" s="41"/>
    </row>
    <row r="537" spans="4:4" x14ac:dyDescent="0.2">
      <c r="D537" s="41"/>
    </row>
    <row r="538" spans="4:4" x14ac:dyDescent="0.2">
      <c r="D538" s="41"/>
    </row>
    <row r="539" spans="4:4" x14ac:dyDescent="0.2">
      <c r="D539" s="41"/>
    </row>
    <row r="540" spans="4:4" x14ac:dyDescent="0.2">
      <c r="D540" s="41"/>
    </row>
    <row r="541" spans="4:4" x14ac:dyDescent="0.2">
      <c r="D541" s="41"/>
    </row>
    <row r="542" spans="4:4" x14ac:dyDescent="0.2">
      <c r="D542" s="41"/>
    </row>
    <row r="543" spans="4:4" x14ac:dyDescent="0.2">
      <c r="D543" s="41"/>
    </row>
    <row r="544" spans="4:4" x14ac:dyDescent="0.2">
      <c r="D544" s="41"/>
    </row>
    <row r="545" spans="4:4" x14ac:dyDescent="0.2">
      <c r="D545" s="41"/>
    </row>
    <row r="546" spans="4:4" x14ac:dyDescent="0.2">
      <c r="D546" s="41"/>
    </row>
    <row r="547" spans="4:4" x14ac:dyDescent="0.2">
      <c r="D547" s="41"/>
    </row>
    <row r="548" spans="4:4" x14ac:dyDescent="0.2">
      <c r="D548" s="41"/>
    </row>
    <row r="549" spans="4:4" x14ac:dyDescent="0.2">
      <c r="D549" s="41"/>
    </row>
    <row r="550" spans="4:4" x14ac:dyDescent="0.2">
      <c r="D550" s="41"/>
    </row>
    <row r="551" spans="4:4" x14ac:dyDescent="0.2">
      <c r="D551" s="41"/>
    </row>
    <row r="552" spans="4:4" x14ac:dyDescent="0.2">
      <c r="D552" s="41"/>
    </row>
    <row r="553" spans="4:4" x14ac:dyDescent="0.2">
      <c r="D553" s="41"/>
    </row>
    <row r="554" spans="4:4" x14ac:dyDescent="0.2">
      <c r="D554" s="41"/>
    </row>
    <row r="555" spans="4:4" x14ac:dyDescent="0.2">
      <c r="D555" s="41"/>
    </row>
    <row r="556" spans="4:4" x14ac:dyDescent="0.2">
      <c r="D556" s="41"/>
    </row>
    <row r="557" spans="4:4" x14ac:dyDescent="0.2">
      <c r="D557" s="41"/>
    </row>
    <row r="558" spans="4:4" x14ac:dyDescent="0.2">
      <c r="D558" s="41"/>
    </row>
    <row r="559" spans="4:4" x14ac:dyDescent="0.2">
      <c r="D559" s="41"/>
    </row>
    <row r="560" spans="4:4" x14ac:dyDescent="0.2">
      <c r="D560" s="41"/>
    </row>
    <row r="561" spans="4:4" x14ac:dyDescent="0.2">
      <c r="D561" s="41"/>
    </row>
    <row r="562" spans="4:4" x14ac:dyDescent="0.2">
      <c r="D562" s="41"/>
    </row>
    <row r="563" spans="4:4" x14ac:dyDescent="0.2">
      <c r="D563" s="41"/>
    </row>
    <row r="564" spans="4:4" x14ac:dyDescent="0.2">
      <c r="D564" s="41"/>
    </row>
    <row r="565" spans="4:4" x14ac:dyDescent="0.2">
      <c r="D565" s="41"/>
    </row>
    <row r="566" spans="4:4" x14ac:dyDescent="0.2">
      <c r="D566" s="41"/>
    </row>
    <row r="567" spans="4:4" x14ac:dyDescent="0.2">
      <c r="D567" s="41"/>
    </row>
    <row r="568" spans="4:4" x14ac:dyDescent="0.2">
      <c r="D568" s="41"/>
    </row>
    <row r="569" spans="4:4" x14ac:dyDescent="0.2">
      <c r="D569" s="41"/>
    </row>
    <row r="570" spans="4:4" x14ac:dyDescent="0.2">
      <c r="D570" s="41"/>
    </row>
    <row r="571" spans="4:4" x14ac:dyDescent="0.2">
      <c r="D571" s="41"/>
    </row>
    <row r="572" spans="4:4" x14ac:dyDescent="0.2">
      <c r="D572" s="41"/>
    </row>
    <row r="573" spans="4:4" x14ac:dyDescent="0.2">
      <c r="D573" s="41"/>
    </row>
    <row r="574" spans="4:4" x14ac:dyDescent="0.2">
      <c r="D574" s="41"/>
    </row>
    <row r="575" spans="4:4" x14ac:dyDescent="0.2">
      <c r="D575" s="41"/>
    </row>
    <row r="576" spans="4:4" x14ac:dyDescent="0.2">
      <c r="D576" s="41"/>
    </row>
    <row r="577" spans="4:4" x14ac:dyDescent="0.2">
      <c r="D577" s="41"/>
    </row>
    <row r="578" spans="4:4" x14ac:dyDescent="0.2">
      <c r="D578" s="41"/>
    </row>
    <row r="579" spans="4:4" x14ac:dyDescent="0.2">
      <c r="D579" s="41"/>
    </row>
    <row r="580" spans="4:4" x14ac:dyDescent="0.2">
      <c r="D580" s="41"/>
    </row>
    <row r="581" spans="4:4" x14ac:dyDescent="0.2">
      <c r="D581" s="41"/>
    </row>
    <row r="582" spans="4:4" x14ac:dyDescent="0.2">
      <c r="D582" s="41"/>
    </row>
    <row r="583" spans="4:4" x14ac:dyDescent="0.2">
      <c r="D583" s="41"/>
    </row>
    <row r="584" spans="4:4" x14ac:dyDescent="0.2">
      <c r="D584" s="41"/>
    </row>
    <row r="585" spans="4:4" x14ac:dyDescent="0.2">
      <c r="D585" s="41"/>
    </row>
    <row r="586" spans="4:4" x14ac:dyDescent="0.2">
      <c r="D586" s="41"/>
    </row>
    <row r="587" spans="4:4" x14ac:dyDescent="0.2">
      <c r="D587" s="41"/>
    </row>
    <row r="588" spans="4:4" x14ac:dyDescent="0.2">
      <c r="D588" s="41"/>
    </row>
    <row r="589" spans="4:4" x14ac:dyDescent="0.2">
      <c r="D589" s="41"/>
    </row>
    <row r="590" spans="4:4" x14ac:dyDescent="0.2">
      <c r="D590" s="41"/>
    </row>
    <row r="591" spans="4:4" x14ac:dyDescent="0.2">
      <c r="D591" s="41"/>
    </row>
    <row r="592" spans="4:4" x14ac:dyDescent="0.2">
      <c r="D592" s="41"/>
    </row>
    <row r="593" spans="4:4" x14ac:dyDescent="0.2">
      <c r="D593" s="41"/>
    </row>
    <row r="594" spans="4:4" x14ac:dyDescent="0.2">
      <c r="D594" s="41"/>
    </row>
    <row r="595" spans="4:4" x14ac:dyDescent="0.2">
      <c r="D595" s="41"/>
    </row>
    <row r="596" spans="4:4" x14ac:dyDescent="0.2">
      <c r="D596" s="41"/>
    </row>
    <row r="597" spans="4:4" x14ac:dyDescent="0.2">
      <c r="D597" s="41"/>
    </row>
    <row r="598" spans="4:4" x14ac:dyDescent="0.2">
      <c r="D598" s="41"/>
    </row>
    <row r="599" spans="4:4" x14ac:dyDescent="0.2">
      <c r="D599" s="41"/>
    </row>
    <row r="600" spans="4:4" x14ac:dyDescent="0.2">
      <c r="D600" s="41"/>
    </row>
    <row r="601" spans="4:4" x14ac:dyDescent="0.2">
      <c r="D601" s="41"/>
    </row>
    <row r="602" spans="4:4" x14ac:dyDescent="0.2">
      <c r="D602" s="41"/>
    </row>
    <row r="603" spans="4:4" x14ac:dyDescent="0.2">
      <c r="D603" s="41"/>
    </row>
    <row r="604" spans="4:4" x14ac:dyDescent="0.2">
      <c r="D604" s="41"/>
    </row>
    <row r="605" spans="4:4" x14ac:dyDescent="0.2">
      <c r="D605" s="41"/>
    </row>
    <row r="606" spans="4:4" x14ac:dyDescent="0.2">
      <c r="D606" s="41"/>
    </row>
    <row r="607" spans="4:4" x14ac:dyDescent="0.2">
      <c r="D607" s="41"/>
    </row>
    <row r="608" spans="4:4" x14ac:dyDescent="0.2">
      <c r="D608" s="41"/>
    </row>
    <row r="609" spans="4:4" x14ac:dyDescent="0.2">
      <c r="D609" s="41"/>
    </row>
    <row r="610" spans="4:4" x14ac:dyDescent="0.2">
      <c r="D610" s="41"/>
    </row>
    <row r="611" spans="4:4" x14ac:dyDescent="0.2">
      <c r="D611" s="41"/>
    </row>
    <row r="612" spans="4:4" x14ac:dyDescent="0.2">
      <c r="D612" s="41"/>
    </row>
    <row r="613" spans="4:4" x14ac:dyDescent="0.2">
      <c r="D613" s="41"/>
    </row>
    <row r="614" spans="4:4" x14ac:dyDescent="0.2">
      <c r="D614" s="41"/>
    </row>
    <row r="615" spans="4:4" x14ac:dyDescent="0.2">
      <c r="D615" s="41"/>
    </row>
    <row r="616" spans="4:4" x14ac:dyDescent="0.2">
      <c r="D616" s="41"/>
    </row>
    <row r="617" spans="4:4" x14ac:dyDescent="0.2">
      <c r="D617" s="41"/>
    </row>
    <row r="618" spans="4:4" x14ac:dyDescent="0.2">
      <c r="D618" s="41"/>
    </row>
    <row r="619" spans="4:4" x14ac:dyDescent="0.2">
      <c r="D619" s="41"/>
    </row>
    <row r="620" spans="4:4" x14ac:dyDescent="0.2">
      <c r="D620" s="41"/>
    </row>
    <row r="621" spans="4:4" x14ac:dyDescent="0.2">
      <c r="D621" s="41"/>
    </row>
    <row r="622" spans="4:4" x14ac:dyDescent="0.2">
      <c r="D622" s="41"/>
    </row>
    <row r="623" spans="4:4" x14ac:dyDescent="0.2">
      <c r="D623" s="41"/>
    </row>
    <row r="624" spans="4:4" x14ac:dyDescent="0.2">
      <c r="D624" s="41"/>
    </row>
    <row r="625" spans="4:4" x14ac:dyDescent="0.2">
      <c r="D625" s="41"/>
    </row>
    <row r="626" spans="4:4" x14ac:dyDescent="0.2">
      <c r="D626" s="41"/>
    </row>
    <row r="627" spans="4:4" x14ac:dyDescent="0.2">
      <c r="D627" s="41"/>
    </row>
    <row r="628" spans="4:4" x14ac:dyDescent="0.2">
      <c r="D628" s="41"/>
    </row>
    <row r="629" spans="4:4" x14ac:dyDescent="0.2">
      <c r="D629" s="41"/>
    </row>
    <row r="630" spans="4:4" x14ac:dyDescent="0.2">
      <c r="D630" s="41"/>
    </row>
    <row r="631" spans="4:4" x14ac:dyDescent="0.2">
      <c r="D631" s="41"/>
    </row>
    <row r="632" spans="4:4" x14ac:dyDescent="0.2">
      <c r="D632" s="41"/>
    </row>
    <row r="633" spans="4:4" x14ac:dyDescent="0.2">
      <c r="D633" s="41"/>
    </row>
    <row r="634" spans="4:4" x14ac:dyDescent="0.2">
      <c r="D634" s="41"/>
    </row>
    <row r="635" spans="4:4" x14ac:dyDescent="0.2">
      <c r="D635" s="41"/>
    </row>
    <row r="636" spans="4:4" x14ac:dyDescent="0.2">
      <c r="D636" s="41"/>
    </row>
    <row r="637" spans="4:4" x14ac:dyDescent="0.2">
      <c r="D637" s="41"/>
    </row>
    <row r="638" spans="4:4" x14ac:dyDescent="0.2">
      <c r="D638" s="41"/>
    </row>
    <row r="639" spans="4:4" x14ac:dyDescent="0.2">
      <c r="D639" s="41"/>
    </row>
    <row r="640" spans="4:4" x14ac:dyDescent="0.2">
      <c r="D640" s="41"/>
    </row>
    <row r="641" spans="4:4" x14ac:dyDescent="0.2">
      <c r="D641" s="41"/>
    </row>
    <row r="642" spans="4:4" x14ac:dyDescent="0.2">
      <c r="D642" s="41"/>
    </row>
    <row r="643" spans="4:4" x14ac:dyDescent="0.2">
      <c r="D643" s="41"/>
    </row>
    <row r="644" spans="4:4" x14ac:dyDescent="0.2">
      <c r="D644" s="41"/>
    </row>
    <row r="645" spans="4:4" x14ac:dyDescent="0.2">
      <c r="D645" s="41"/>
    </row>
    <row r="646" spans="4:4" x14ac:dyDescent="0.2">
      <c r="D646" s="41"/>
    </row>
    <row r="647" spans="4:4" x14ac:dyDescent="0.2">
      <c r="D647" s="41"/>
    </row>
    <row r="648" spans="4:4" x14ac:dyDescent="0.2">
      <c r="D648" s="41"/>
    </row>
    <row r="649" spans="4:4" x14ac:dyDescent="0.2">
      <c r="D649" s="41"/>
    </row>
    <row r="650" spans="4:4" x14ac:dyDescent="0.2">
      <c r="D650" s="41"/>
    </row>
    <row r="651" spans="4:4" x14ac:dyDescent="0.2">
      <c r="D651" s="41"/>
    </row>
    <row r="652" spans="4:4" x14ac:dyDescent="0.2">
      <c r="D652" s="41"/>
    </row>
    <row r="653" spans="4:4" x14ac:dyDescent="0.2">
      <c r="D653" s="41"/>
    </row>
    <row r="654" spans="4:4" x14ac:dyDescent="0.2">
      <c r="D654" s="41"/>
    </row>
    <row r="655" spans="4:4" x14ac:dyDescent="0.2">
      <c r="D655" s="41"/>
    </row>
    <row r="656" spans="4:4" x14ac:dyDescent="0.2">
      <c r="D656" s="41"/>
    </row>
    <row r="657" spans="4:4" x14ac:dyDescent="0.2">
      <c r="D657" s="41"/>
    </row>
    <row r="658" spans="4:4" x14ac:dyDescent="0.2">
      <c r="D658" s="41"/>
    </row>
    <row r="659" spans="4:4" x14ac:dyDescent="0.2">
      <c r="D659" s="41"/>
    </row>
    <row r="660" spans="4:4" x14ac:dyDescent="0.2">
      <c r="D660" s="41"/>
    </row>
    <row r="661" spans="4:4" x14ac:dyDescent="0.2">
      <c r="D661" s="41"/>
    </row>
    <row r="662" spans="4:4" x14ac:dyDescent="0.2">
      <c r="D662" s="41"/>
    </row>
    <row r="663" spans="4:4" x14ac:dyDescent="0.2">
      <c r="D663" s="41"/>
    </row>
    <row r="664" spans="4:4" x14ac:dyDescent="0.2">
      <c r="D664" s="41"/>
    </row>
    <row r="665" spans="4:4" x14ac:dyDescent="0.2">
      <c r="D665" s="41"/>
    </row>
    <row r="666" spans="4:4" x14ac:dyDescent="0.2">
      <c r="D666" s="41"/>
    </row>
    <row r="667" spans="4:4" x14ac:dyDescent="0.2">
      <c r="D667" s="41"/>
    </row>
    <row r="668" spans="4:4" x14ac:dyDescent="0.2">
      <c r="D668" s="41"/>
    </row>
    <row r="669" spans="4:4" x14ac:dyDescent="0.2">
      <c r="D669" s="41"/>
    </row>
    <row r="670" spans="4:4" x14ac:dyDescent="0.2">
      <c r="D670" s="41"/>
    </row>
    <row r="671" spans="4:4" x14ac:dyDescent="0.2">
      <c r="D671" s="41"/>
    </row>
    <row r="672" spans="4:4" x14ac:dyDescent="0.2">
      <c r="D672" s="41"/>
    </row>
    <row r="673" spans="4:4" x14ac:dyDescent="0.2">
      <c r="D673" s="41"/>
    </row>
    <row r="674" spans="4:4" x14ac:dyDescent="0.2">
      <c r="D674" s="41"/>
    </row>
    <row r="675" spans="4:4" x14ac:dyDescent="0.2">
      <c r="D675" s="41"/>
    </row>
    <row r="676" spans="4:4" x14ac:dyDescent="0.2">
      <c r="D676" s="41"/>
    </row>
    <row r="677" spans="4:4" x14ac:dyDescent="0.2">
      <c r="D677" s="41"/>
    </row>
    <row r="678" spans="4:4" x14ac:dyDescent="0.2">
      <c r="D678" s="41"/>
    </row>
    <row r="679" spans="4:4" x14ac:dyDescent="0.2">
      <c r="D679" s="41"/>
    </row>
    <row r="680" spans="4:4" x14ac:dyDescent="0.2">
      <c r="D680" s="41"/>
    </row>
    <row r="681" spans="4:4" x14ac:dyDescent="0.2">
      <c r="D681" s="41"/>
    </row>
    <row r="682" spans="4:4" x14ac:dyDescent="0.2">
      <c r="D682" s="41"/>
    </row>
    <row r="683" spans="4:4" x14ac:dyDescent="0.2">
      <c r="D683" s="41"/>
    </row>
    <row r="684" spans="4:4" x14ac:dyDescent="0.2">
      <c r="D684" s="41"/>
    </row>
    <row r="685" spans="4:4" x14ac:dyDescent="0.2">
      <c r="D685" s="41"/>
    </row>
    <row r="686" spans="4:4" x14ac:dyDescent="0.2">
      <c r="D686" s="41"/>
    </row>
    <row r="687" spans="4:4" x14ac:dyDescent="0.2">
      <c r="D687" s="41"/>
    </row>
    <row r="688" spans="4:4" x14ac:dyDescent="0.2">
      <c r="D688" s="41"/>
    </row>
    <row r="689" spans="4:4" x14ac:dyDescent="0.2">
      <c r="D689" s="41"/>
    </row>
    <row r="690" spans="4:4" x14ac:dyDescent="0.2">
      <c r="D690" s="41"/>
    </row>
    <row r="691" spans="4:4" x14ac:dyDescent="0.2">
      <c r="D691" s="41"/>
    </row>
    <row r="692" spans="4:4" x14ac:dyDescent="0.2">
      <c r="D692" s="41"/>
    </row>
    <row r="693" spans="4:4" x14ac:dyDescent="0.2">
      <c r="D693" s="41"/>
    </row>
    <row r="694" spans="4:4" x14ac:dyDescent="0.2">
      <c r="D694" s="41"/>
    </row>
    <row r="695" spans="4:4" x14ac:dyDescent="0.2">
      <c r="D695" s="41"/>
    </row>
    <row r="696" spans="4:4" x14ac:dyDescent="0.2">
      <c r="D696" s="41"/>
    </row>
    <row r="697" spans="4:4" x14ac:dyDescent="0.2">
      <c r="D697" s="41"/>
    </row>
    <row r="698" spans="4:4" x14ac:dyDescent="0.2">
      <c r="D698" s="41"/>
    </row>
    <row r="699" spans="4:4" x14ac:dyDescent="0.2">
      <c r="D699" s="41"/>
    </row>
    <row r="700" spans="4:4" x14ac:dyDescent="0.2">
      <c r="D700" s="41"/>
    </row>
    <row r="701" spans="4:4" x14ac:dyDescent="0.2">
      <c r="D701" s="41"/>
    </row>
    <row r="702" spans="4:4" x14ac:dyDescent="0.2">
      <c r="D702" s="41"/>
    </row>
    <row r="703" spans="4:4" x14ac:dyDescent="0.2">
      <c r="D703" s="41"/>
    </row>
    <row r="704" spans="4:4" x14ac:dyDescent="0.2">
      <c r="D704" s="41"/>
    </row>
    <row r="705" spans="4:4" x14ac:dyDescent="0.2">
      <c r="D705" s="41"/>
    </row>
    <row r="706" spans="4:4" x14ac:dyDescent="0.2">
      <c r="D706" s="41"/>
    </row>
    <row r="707" spans="4:4" x14ac:dyDescent="0.2">
      <c r="D707" s="41"/>
    </row>
    <row r="708" spans="4:4" x14ac:dyDescent="0.2">
      <c r="D708" s="41"/>
    </row>
    <row r="709" spans="4:4" x14ac:dyDescent="0.2">
      <c r="D709" s="41"/>
    </row>
    <row r="710" spans="4:4" x14ac:dyDescent="0.2">
      <c r="D710" s="41"/>
    </row>
    <row r="711" spans="4:4" x14ac:dyDescent="0.2">
      <c r="D711" s="41"/>
    </row>
    <row r="712" spans="4:4" x14ac:dyDescent="0.2">
      <c r="D712" s="41"/>
    </row>
    <row r="713" spans="4:4" x14ac:dyDescent="0.2">
      <c r="D713" s="41"/>
    </row>
    <row r="714" spans="4:4" x14ac:dyDescent="0.2">
      <c r="D714" s="41"/>
    </row>
    <row r="715" spans="4:4" x14ac:dyDescent="0.2">
      <c r="D715" s="41"/>
    </row>
    <row r="716" spans="4:4" x14ac:dyDescent="0.2">
      <c r="D716" s="41"/>
    </row>
    <row r="717" spans="4:4" x14ac:dyDescent="0.2">
      <c r="D717" s="41"/>
    </row>
    <row r="718" spans="4:4" x14ac:dyDescent="0.2">
      <c r="D718" s="41"/>
    </row>
    <row r="719" spans="4:4" x14ac:dyDescent="0.2">
      <c r="D719" s="41"/>
    </row>
    <row r="720" spans="4:4" x14ac:dyDescent="0.2">
      <c r="D720" s="41"/>
    </row>
    <row r="721" spans="4:4" x14ac:dyDescent="0.2">
      <c r="D721" s="41"/>
    </row>
    <row r="722" spans="4:4" x14ac:dyDescent="0.2">
      <c r="D722" s="41"/>
    </row>
    <row r="723" spans="4:4" x14ac:dyDescent="0.2">
      <c r="D723" s="41"/>
    </row>
    <row r="724" spans="4:4" x14ac:dyDescent="0.2">
      <c r="D724" s="41"/>
    </row>
    <row r="725" spans="4:4" x14ac:dyDescent="0.2">
      <c r="D725" s="41"/>
    </row>
    <row r="726" spans="4:4" x14ac:dyDescent="0.2">
      <c r="D726" s="41"/>
    </row>
    <row r="727" spans="4:4" x14ac:dyDescent="0.2">
      <c r="D727" s="41"/>
    </row>
    <row r="728" spans="4:4" x14ac:dyDescent="0.2">
      <c r="D728" s="41"/>
    </row>
    <row r="729" spans="4:4" x14ac:dyDescent="0.2">
      <c r="D729" s="41"/>
    </row>
    <row r="730" spans="4:4" x14ac:dyDescent="0.2">
      <c r="D730" s="41"/>
    </row>
    <row r="731" spans="4:4" x14ac:dyDescent="0.2">
      <c r="D731" s="41"/>
    </row>
    <row r="732" spans="4:4" x14ac:dyDescent="0.2">
      <c r="D732" s="41"/>
    </row>
    <row r="733" spans="4:4" x14ac:dyDescent="0.2">
      <c r="D733" s="41"/>
    </row>
    <row r="734" spans="4:4" x14ac:dyDescent="0.2">
      <c r="D734" s="41"/>
    </row>
    <row r="735" spans="4:4" x14ac:dyDescent="0.2">
      <c r="D735" s="41"/>
    </row>
    <row r="736" spans="4:4" x14ac:dyDescent="0.2">
      <c r="D736" s="41"/>
    </row>
    <row r="737" spans="4:4" x14ac:dyDescent="0.2">
      <c r="D737" s="41"/>
    </row>
    <row r="738" spans="4:4" x14ac:dyDescent="0.2">
      <c r="D738" s="41"/>
    </row>
    <row r="739" spans="4:4" x14ac:dyDescent="0.2">
      <c r="D739" s="41"/>
    </row>
    <row r="740" spans="4:4" x14ac:dyDescent="0.2">
      <c r="D740" s="41"/>
    </row>
    <row r="741" spans="4:4" x14ac:dyDescent="0.2">
      <c r="D741" s="41"/>
    </row>
    <row r="742" spans="4:4" x14ac:dyDescent="0.2">
      <c r="D742" s="41"/>
    </row>
    <row r="743" spans="4:4" x14ac:dyDescent="0.2">
      <c r="D743" s="41"/>
    </row>
    <row r="744" spans="4:4" x14ac:dyDescent="0.2">
      <c r="D744" s="41"/>
    </row>
    <row r="745" spans="4:4" x14ac:dyDescent="0.2">
      <c r="D745" s="41"/>
    </row>
    <row r="746" spans="4:4" x14ac:dyDescent="0.2">
      <c r="D746" s="41"/>
    </row>
    <row r="747" spans="4:4" x14ac:dyDescent="0.2">
      <c r="D747" s="41"/>
    </row>
    <row r="748" spans="4:4" x14ac:dyDescent="0.2">
      <c r="D748" s="41"/>
    </row>
    <row r="749" spans="4:4" x14ac:dyDescent="0.2">
      <c r="D749" s="41"/>
    </row>
    <row r="750" spans="4:4" x14ac:dyDescent="0.2">
      <c r="D750" s="41"/>
    </row>
    <row r="751" spans="4:4" x14ac:dyDescent="0.2">
      <c r="D751" s="41"/>
    </row>
    <row r="752" spans="4:4" x14ac:dyDescent="0.2">
      <c r="D752" s="41"/>
    </row>
    <row r="753" spans="4:4" x14ac:dyDescent="0.2">
      <c r="D753" s="41"/>
    </row>
    <row r="754" spans="4:4" x14ac:dyDescent="0.2">
      <c r="D754" s="41"/>
    </row>
    <row r="755" spans="4:4" x14ac:dyDescent="0.2">
      <c r="D755" s="41"/>
    </row>
    <row r="756" spans="4:4" x14ac:dyDescent="0.2">
      <c r="D756" s="41"/>
    </row>
    <row r="757" spans="4:4" x14ac:dyDescent="0.2">
      <c r="D757" s="41"/>
    </row>
    <row r="758" spans="4:4" x14ac:dyDescent="0.2">
      <c r="D758" s="41"/>
    </row>
    <row r="759" spans="4:4" x14ac:dyDescent="0.2">
      <c r="D759" s="41"/>
    </row>
    <row r="760" spans="4:4" x14ac:dyDescent="0.2">
      <c r="D760" s="41"/>
    </row>
    <row r="761" spans="4:4" x14ac:dyDescent="0.2">
      <c r="D761" s="41"/>
    </row>
    <row r="762" spans="4:4" x14ac:dyDescent="0.2">
      <c r="D762" s="41"/>
    </row>
    <row r="763" spans="4:4" x14ac:dyDescent="0.2">
      <c r="D763" s="41"/>
    </row>
    <row r="764" spans="4:4" x14ac:dyDescent="0.2">
      <c r="D764" s="41"/>
    </row>
    <row r="765" spans="4:4" x14ac:dyDescent="0.2">
      <c r="D765" s="41"/>
    </row>
    <row r="766" spans="4:4" x14ac:dyDescent="0.2">
      <c r="D766" s="41"/>
    </row>
    <row r="767" spans="4:4" x14ac:dyDescent="0.2">
      <c r="D767" s="41"/>
    </row>
    <row r="768" spans="4:4" x14ac:dyDescent="0.2">
      <c r="D768" s="41"/>
    </row>
    <row r="769" spans="4:4" x14ac:dyDescent="0.2">
      <c r="D769" s="41"/>
    </row>
    <row r="770" spans="4:4" x14ac:dyDescent="0.2">
      <c r="D770" s="41"/>
    </row>
    <row r="771" spans="4:4" x14ac:dyDescent="0.2">
      <c r="D771" s="41"/>
    </row>
    <row r="772" spans="4:4" x14ac:dyDescent="0.2">
      <c r="D772" s="41"/>
    </row>
    <row r="773" spans="4:4" x14ac:dyDescent="0.2">
      <c r="D773" s="41"/>
    </row>
    <row r="774" spans="4:4" x14ac:dyDescent="0.2">
      <c r="D774" s="41"/>
    </row>
    <row r="775" spans="4:4" x14ac:dyDescent="0.2">
      <c r="D775" s="41"/>
    </row>
    <row r="776" spans="4:4" x14ac:dyDescent="0.2">
      <c r="D776" s="41"/>
    </row>
    <row r="777" spans="4:4" x14ac:dyDescent="0.2">
      <c r="D777" s="41"/>
    </row>
    <row r="778" spans="4:4" x14ac:dyDescent="0.2">
      <c r="D778" s="41"/>
    </row>
    <row r="779" spans="4:4" x14ac:dyDescent="0.2">
      <c r="D779" s="41"/>
    </row>
    <row r="780" spans="4:4" x14ac:dyDescent="0.2">
      <c r="D780" s="41"/>
    </row>
    <row r="781" spans="4:4" x14ac:dyDescent="0.2">
      <c r="D781" s="41"/>
    </row>
    <row r="782" spans="4:4" x14ac:dyDescent="0.2">
      <c r="D782" s="41"/>
    </row>
    <row r="783" spans="4:4" x14ac:dyDescent="0.2">
      <c r="D783" s="41"/>
    </row>
    <row r="784" spans="4:4" x14ac:dyDescent="0.2">
      <c r="D784" s="41"/>
    </row>
    <row r="785" spans="4:4" x14ac:dyDescent="0.2">
      <c r="D785" s="41"/>
    </row>
    <row r="786" spans="4:4" x14ac:dyDescent="0.2">
      <c r="D786" s="41"/>
    </row>
    <row r="787" spans="4:4" x14ac:dyDescent="0.2">
      <c r="D787" s="41"/>
    </row>
    <row r="788" spans="4:4" x14ac:dyDescent="0.2">
      <c r="D788" s="41"/>
    </row>
    <row r="789" spans="4:4" x14ac:dyDescent="0.2">
      <c r="D789" s="41"/>
    </row>
    <row r="790" spans="4:4" x14ac:dyDescent="0.2">
      <c r="D790" s="41"/>
    </row>
    <row r="791" spans="4:4" x14ac:dyDescent="0.2">
      <c r="D791" s="41"/>
    </row>
    <row r="792" spans="4:4" x14ac:dyDescent="0.2">
      <c r="D792" s="41"/>
    </row>
    <row r="793" spans="4:4" x14ac:dyDescent="0.2">
      <c r="D793" s="41"/>
    </row>
    <row r="794" spans="4:4" x14ac:dyDescent="0.2">
      <c r="D794" s="41"/>
    </row>
    <row r="795" spans="4:4" x14ac:dyDescent="0.2">
      <c r="D795" s="41"/>
    </row>
    <row r="796" spans="4:4" x14ac:dyDescent="0.2">
      <c r="D796" s="41"/>
    </row>
    <row r="797" spans="4:4" x14ac:dyDescent="0.2">
      <c r="D797" s="41"/>
    </row>
    <row r="798" spans="4:4" x14ac:dyDescent="0.2">
      <c r="D798" s="41"/>
    </row>
    <row r="799" spans="4:4" x14ac:dyDescent="0.2">
      <c r="D799" s="41"/>
    </row>
    <row r="800" spans="4:4" x14ac:dyDescent="0.2">
      <c r="D800" s="41"/>
    </row>
    <row r="801" spans="4:4" x14ac:dyDescent="0.2">
      <c r="D801" s="41"/>
    </row>
    <row r="802" spans="4:4" x14ac:dyDescent="0.2">
      <c r="D802" s="41"/>
    </row>
    <row r="803" spans="4:4" x14ac:dyDescent="0.2">
      <c r="D803" s="41"/>
    </row>
    <row r="804" spans="4:4" x14ac:dyDescent="0.2">
      <c r="D804" s="41"/>
    </row>
    <row r="805" spans="4:4" x14ac:dyDescent="0.2">
      <c r="D805" s="41"/>
    </row>
    <row r="806" spans="4:4" x14ac:dyDescent="0.2">
      <c r="D806" s="41"/>
    </row>
    <row r="807" spans="4:4" x14ac:dyDescent="0.2">
      <c r="D807" s="41"/>
    </row>
    <row r="808" spans="4:4" x14ac:dyDescent="0.2">
      <c r="D808" s="41"/>
    </row>
    <row r="809" spans="4:4" x14ac:dyDescent="0.2">
      <c r="D809" s="41"/>
    </row>
    <row r="810" spans="4:4" x14ac:dyDescent="0.2">
      <c r="D810" s="41"/>
    </row>
    <row r="811" spans="4:4" x14ac:dyDescent="0.2">
      <c r="D811" s="41"/>
    </row>
    <row r="812" spans="4:4" x14ac:dyDescent="0.2">
      <c r="D812" s="41"/>
    </row>
    <row r="813" spans="4:4" x14ac:dyDescent="0.2">
      <c r="D813" s="41"/>
    </row>
    <row r="814" spans="4:4" x14ac:dyDescent="0.2">
      <c r="D814" s="41"/>
    </row>
    <row r="815" spans="4:4" x14ac:dyDescent="0.2">
      <c r="D815" s="41"/>
    </row>
    <row r="816" spans="4:4" x14ac:dyDescent="0.2">
      <c r="D816" s="41"/>
    </row>
    <row r="817" spans="4:4" x14ac:dyDescent="0.2">
      <c r="D817" s="41"/>
    </row>
    <row r="818" spans="4:4" x14ac:dyDescent="0.2">
      <c r="D818" s="41"/>
    </row>
    <row r="819" spans="4:4" x14ac:dyDescent="0.2">
      <c r="D819" s="41"/>
    </row>
    <row r="820" spans="4:4" x14ac:dyDescent="0.2">
      <c r="D820" s="41"/>
    </row>
    <row r="821" spans="4:4" x14ac:dyDescent="0.2">
      <c r="D821" s="41"/>
    </row>
    <row r="822" spans="4:4" x14ac:dyDescent="0.2">
      <c r="D822" s="41"/>
    </row>
    <row r="823" spans="4:4" x14ac:dyDescent="0.2">
      <c r="D823" s="41"/>
    </row>
    <row r="824" spans="4:4" x14ac:dyDescent="0.2">
      <c r="D824" s="41"/>
    </row>
    <row r="825" spans="4:4" x14ac:dyDescent="0.2">
      <c r="D825" s="41"/>
    </row>
    <row r="826" spans="4:4" x14ac:dyDescent="0.2">
      <c r="D826" s="41"/>
    </row>
    <row r="827" spans="4:4" x14ac:dyDescent="0.2">
      <c r="D827" s="41"/>
    </row>
    <row r="828" spans="4:4" x14ac:dyDescent="0.2">
      <c r="D828" s="41"/>
    </row>
    <row r="829" spans="4:4" x14ac:dyDescent="0.2">
      <c r="D829" s="41"/>
    </row>
    <row r="830" spans="4:4" x14ac:dyDescent="0.2">
      <c r="D830" s="41"/>
    </row>
    <row r="831" spans="4:4" x14ac:dyDescent="0.2">
      <c r="D831" s="41"/>
    </row>
    <row r="832" spans="4:4" x14ac:dyDescent="0.2">
      <c r="D832" s="41"/>
    </row>
    <row r="833" spans="4:4" x14ac:dyDescent="0.2">
      <c r="D833" s="41"/>
    </row>
    <row r="834" spans="4:4" x14ac:dyDescent="0.2">
      <c r="D834" s="41"/>
    </row>
    <row r="835" spans="4:4" x14ac:dyDescent="0.2">
      <c r="D835" s="41"/>
    </row>
    <row r="836" spans="4:4" x14ac:dyDescent="0.2">
      <c r="D836" s="41"/>
    </row>
    <row r="837" spans="4:4" x14ac:dyDescent="0.2">
      <c r="D837" s="41"/>
    </row>
    <row r="838" spans="4:4" x14ac:dyDescent="0.2">
      <c r="D838" s="41"/>
    </row>
    <row r="839" spans="4:4" x14ac:dyDescent="0.2">
      <c r="D839" s="41"/>
    </row>
    <row r="840" spans="4:4" x14ac:dyDescent="0.2">
      <c r="D840" s="41"/>
    </row>
    <row r="841" spans="4:4" x14ac:dyDescent="0.2">
      <c r="D841" s="41"/>
    </row>
    <row r="842" spans="4:4" x14ac:dyDescent="0.2">
      <c r="D842" s="41"/>
    </row>
    <row r="843" spans="4:4" x14ac:dyDescent="0.2">
      <c r="D843" s="41"/>
    </row>
    <row r="844" spans="4:4" x14ac:dyDescent="0.2">
      <c r="D844" s="41"/>
    </row>
    <row r="845" spans="4:4" x14ac:dyDescent="0.2">
      <c r="D845" s="41"/>
    </row>
    <row r="846" spans="4:4" x14ac:dyDescent="0.2">
      <c r="D846" s="41"/>
    </row>
    <row r="847" spans="4:4" x14ac:dyDescent="0.2">
      <c r="D847" s="41"/>
    </row>
    <row r="848" spans="4:4" x14ac:dyDescent="0.2">
      <c r="D848" s="41"/>
    </row>
    <row r="849" spans="4:4" x14ac:dyDescent="0.2">
      <c r="D849" s="41"/>
    </row>
    <row r="850" spans="4:4" x14ac:dyDescent="0.2">
      <c r="D850" s="41"/>
    </row>
    <row r="851" spans="4:4" x14ac:dyDescent="0.2">
      <c r="D851" s="41"/>
    </row>
    <row r="852" spans="4:4" x14ac:dyDescent="0.2">
      <c r="D852" s="41"/>
    </row>
    <row r="853" spans="4:4" x14ac:dyDescent="0.2">
      <c r="D853" s="41"/>
    </row>
    <row r="854" spans="4:4" x14ac:dyDescent="0.2">
      <c r="D854" s="41"/>
    </row>
    <row r="855" spans="4:4" x14ac:dyDescent="0.2">
      <c r="D855" s="41"/>
    </row>
    <row r="856" spans="4:4" x14ac:dyDescent="0.2">
      <c r="D856" s="41"/>
    </row>
    <row r="857" spans="4:4" x14ac:dyDescent="0.2">
      <c r="D857" s="41"/>
    </row>
    <row r="858" spans="4:4" x14ac:dyDescent="0.2">
      <c r="D858" s="41"/>
    </row>
    <row r="859" spans="4:4" x14ac:dyDescent="0.2">
      <c r="D859" s="41"/>
    </row>
    <row r="860" spans="4:4" x14ac:dyDescent="0.2">
      <c r="D860" s="41"/>
    </row>
    <row r="861" spans="4:4" x14ac:dyDescent="0.2">
      <c r="D861" s="41"/>
    </row>
    <row r="862" spans="4:4" x14ac:dyDescent="0.2">
      <c r="D862" s="41"/>
    </row>
    <row r="863" spans="4:4" x14ac:dyDescent="0.2">
      <c r="D863" s="41"/>
    </row>
    <row r="864" spans="4:4" x14ac:dyDescent="0.2">
      <c r="D864" s="41"/>
    </row>
    <row r="865" spans="4:4" x14ac:dyDescent="0.2">
      <c r="D865" s="41"/>
    </row>
    <row r="866" spans="4:4" x14ac:dyDescent="0.2">
      <c r="D866" s="41"/>
    </row>
    <row r="867" spans="4:4" x14ac:dyDescent="0.2">
      <c r="D867" s="41"/>
    </row>
    <row r="868" spans="4:4" x14ac:dyDescent="0.2">
      <c r="D868" s="41"/>
    </row>
    <row r="869" spans="4:4" x14ac:dyDescent="0.2">
      <c r="D869" s="41"/>
    </row>
    <row r="870" spans="4:4" x14ac:dyDescent="0.2">
      <c r="D870" s="41"/>
    </row>
    <row r="871" spans="4:4" x14ac:dyDescent="0.2">
      <c r="D871" s="41"/>
    </row>
    <row r="872" spans="4:4" x14ac:dyDescent="0.2">
      <c r="D872" s="41"/>
    </row>
    <row r="873" spans="4:4" x14ac:dyDescent="0.2">
      <c r="D873" s="41"/>
    </row>
    <row r="874" spans="4:4" x14ac:dyDescent="0.2">
      <c r="D874" s="41"/>
    </row>
    <row r="875" spans="4:4" x14ac:dyDescent="0.2">
      <c r="D875" s="41"/>
    </row>
    <row r="876" spans="4:4" x14ac:dyDescent="0.2">
      <c r="D876" s="41"/>
    </row>
    <row r="877" spans="4:4" x14ac:dyDescent="0.2">
      <c r="D877" s="41"/>
    </row>
    <row r="878" spans="4:4" x14ac:dyDescent="0.2">
      <c r="D878" s="41"/>
    </row>
    <row r="879" spans="4:4" x14ac:dyDescent="0.2">
      <c r="D879" s="41"/>
    </row>
    <row r="880" spans="4:4" x14ac:dyDescent="0.2">
      <c r="D880" s="41"/>
    </row>
    <row r="881" spans="4:4" x14ac:dyDescent="0.2">
      <c r="D881" s="41"/>
    </row>
    <row r="882" spans="4:4" x14ac:dyDescent="0.2">
      <c r="D882" s="41"/>
    </row>
    <row r="883" spans="4:4" x14ac:dyDescent="0.2">
      <c r="D883" s="41"/>
    </row>
    <row r="884" spans="4:4" x14ac:dyDescent="0.2">
      <c r="D884" s="41"/>
    </row>
    <row r="885" spans="4:4" x14ac:dyDescent="0.2">
      <c r="D885" s="41"/>
    </row>
    <row r="886" spans="4:4" x14ac:dyDescent="0.2">
      <c r="D886" s="41"/>
    </row>
    <row r="887" spans="4:4" x14ac:dyDescent="0.2">
      <c r="D887" s="41"/>
    </row>
    <row r="888" spans="4:4" x14ac:dyDescent="0.2">
      <c r="D888" s="41"/>
    </row>
    <row r="889" spans="4:4" x14ac:dyDescent="0.2">
      <c r="D889" s="41"/>
    </row>
    <row r="890" spans="4:4" x14ac:dyDescent="0.2">
      <c r="D890" s="41"/>
    </row>
    <row r="891" spans="4:4" x14ac:dyDescent="0.2">
      <c r="D891" s="41"/>
    </row>
    <row r="892" spans="4:4" x14ac:dyDescent="0.2">
      <c r="D892" s="41"/>
    </row>
    <row r="893" spans="4:4" x14ac:dyDescent="0.2">
      <c r="D893" s="41"/>
    </row>
    <row r="894" spans="4:4" x14ac:dyDescent="0.2">
      <c r="D894" s="41"/>
    </row>
    <row r="895" spans="4:4" x14ac:dyDescent="0.2">
      <c r="D895" s="41"/>
    </row>
    <row r="896" spans="4:4" x14ac:dyDescent="0.2">
      <c r="D896" s="41"/>
    </row>
    <row r="897" spans="4:4" x14ac:dyDescent="0.2">
      <c r="D897" s="41"/>
    </row>
    <row r="898" spans="4:4" x14ac:dyDescent="0.2">
      <c r="D898" s="41"/>
    </row>
    <row r="899" spans="4:4" x14ac:dyDescent="0.2">
      <c r="D899" s="41"/>
    </row>
    <row r="900" spans="4:4" x14ac:dyDescent="0.2">
      <c r="D900" s="41"/>
    </row>
    <row r="901" spans="4:4" x14ac:dyDescent="0.2">
      <c r="D901" s="41"/>
    </row>
    <row r="902" spans="4:4" x14ac:dyDescent="0.2">
      <c r="D902" s="41"/>
    </row>
    <row r="903" spans="4:4" x14ac:dyDescent="0.2">
      <c r="D903" s="41"/>
    </row>
    <row r="904" spans="4:4" x14ac:dyDescent="0.2">
      <c r="D904" s="41"/>
    </row>
    <row r="905" spans="4:4" x14ac:dyDescent="0.2">
      <c r="D905" s="41"/>
    </row>
    <row r="906" spans="4:4" x14ac:dyDescent="0.2">
      <c r="D906" s="41"/>
    </row>
    <row r="907" spans="4:4" x14ac:dyDescent="0.2">
      <c r="D907" s="41"/>
    </row>
    <row r="908" spans="4:4" x14ac:dyDescent="0.2">
      <c r="D908" s="41"/>
    </row>
    <row r="909" spans="4:4" x14ac:dyDescent="0.2">
      <c r="D909" s="41"/>
    </row>
    <row r="910" spans="4:4" x14ac:dyDescent="0.2">
      <c r="D910" s="41"/>
    </row>
    <row r="911" spans="4:4" x14ac:dyDescent="0.2">
      <c r="D911" s="41"/>
    </row>
    <row r="912" spans="4:4" x14ac:dyDescent="0.2">
      <c r="D912" s="41"/>
    </row>
    <row r="913" spans="4:4" x14ac:dyDescent="0.2">
      <c r="D913" s="41"/>
    </row>
    <row r="914" spans="4:4" x14ac:dyDescent="0.2">
      <c r="D914" s="41"/>
    </row>
    <row r="915" spans="4:4" x14ac:dyDescent="0.2">
      <c r="D915" s="41"/>
    </row>
    <row r="916" spans="4:4" x14ac:dyDescent="0.2">
      <c r="D916" s="41"/>
    </row>
    <row r="917" spans="4:4" x14ac:dyDescent="0.2">
      <c r="D917" s="41"/>
    </row>
    <row r="918" spans="4:4" x14ac:dyDescent="0.2">
      <c r="D918" s="41"/>
    </row>
    <row r="919" spans="4:4" x14ac:dyDescent="0.2">
      <c r="D919" s="41"/>
    </row>
    <row r="920" spans="4:4" x14ac:dyDescent="0.2">
      <c r="D920" s="41"/>
    </row>
    <row r="921" spans="4:4" x14ac:dyDescent="0.2">
      <c r="D921" s="41"/>
    </row>
    <row r="922" spans="4:4" x14ac:dyDescent="0.2">
      <c r="D922" s="41"/>
    </row>
    <row r="923" spans="4:4" x14ac:dyDescent="0.2">
      <c r="D923" s="41"/>
    </row>
    <row r="924" spans="4:4" x14ac:dyDescent="0.2">
      <c r="D924" s="41"/>
    </row>
    <row r="925" spans="4:4" x14ac:dyDescent="0.2">
      <c r="D925" s="41"/>
    </row>
    <row r="926" spans="4:4" x14ac:dyDescent="0.2">
      <c r="D926" s="41"/>
    </row>
    <row r="927" spans="4:4" x14ac:dyDescent="0.2">
      <c r="D927" s="41"/>
    </row>
    <row r="928" spans="4:4" x14ac:dyDescent="0.2">
      <c r="D928" s="41"/>
    </row>
    <row r="929" spans="4:4" x14ac:dyDescent="0.2">
      <c r="D929" s="41"/>
    </row>
    <row r="930" spans="4:4" x14ac:dyDescent="0.2">
      <c r="D930" s="41"/>
    </row>
    <row r="931" spans="4:4" x14ac:dyDescent="0.2">
      <c r="D931" s="41"/>
    </row>
    <row r="932" spans="4:4" x14ac:dyDescent="0.2">
      <c r="D932" s="41"/>
    </row>
    <row r="933" spans="4:4" x14ac:dyDescent="0.2">
      <c r="D933" s="41"/>
    </row>
    <row r="934" spans="4:4" x14ac:dyDescent="0.2">
      <c r="D934" s="41"/>
    </row>
    <row r="935" spans="4:4" x14ac:dyDescent="0.2">
      <c r="D935" s="41"/>
    </row>
    <row r="936" spans="4:4" x14ac:dyDescent="0.2">
      <c r="D936" s="41"/>
    </row>
    <row r="937" spans="4:4" x14ac:dyDescent="0.2">
      <c r="D937" s="41"/>
    </row>
    <row r="938" spans="4:4" x14ac:dyDescent="0.2">
      <c r="D938" s="41"/>
    </row>
    <row r="939" spans="4:4" x14ac:dyDescent="0.2">
      <c r="D939" s="41"/>
    </row>
    <row r="940" spans="4:4" x14ac:dyDescent="0.2">
      <c r="D940" s="41"/>
    </row>
    <row r="941" spans="4:4" x14ac:dyDescent="0.2">
      <c r="D941" s="41"/>
    </row>
    <row r="942" spans="4:4" x14ac:dyDescent="0.2">
      <c r="D942" s="41"/>
    </row>
    <row r="943" spans="4:4" x14ac:dyDescent="0.2">
      <c r="D943" s="41"/>
    </row>
    <row r="944" spans="4:4" x14ac:dyDescent="0.2">
      <c r="D944" s="41"/>
    </row>
    <row r="945" spans="4:4" x14ac:dyDescent="0.2">
      <c r="D945" s="41"/>
    </row>
    <row r="946" spans="4:4" x14ac:dyDescent="0.2">
      <c r="D946" s="41"/>
    </row>
    <row r="947" spans="4:4" x14ac:dyDescent="0.2">
      <c r="D947" s="41"/>
    </row>
    <row r="948" spans="4:4" x14ac:dyDescent="0.2">
      <c r="D948" s="41"/>
    </row>
    <row r="949" spans="4:4" x14ac:dyDescent="0.2">
      <c r="D949" s="41"/>
    </row>
    <row r="950" spans="4:4" x14ac:dyDescent="0.2">
      <c r="D950" s="41"/>
    </row>
    <row r="951" spans="4:4" x14ac:dyDescent="0.2">
      <c r="D951" s="41"/>
    </row>
    <row r="952" spans="4:4" x14ac:dyDescent="0.2">
      <c r="D952" s="41"/>
    </row>
    <row r="953" spans="4:4" x14ac:dyDescent="0.2">
      <c r="D953" s="41"/>
    </row>
    <row r="954" spans="4:4" x14ac:dyDescent="0.2">
      <c r="D954" s="41"/>
    </row>
    <row r="955" spans="4:4" x14ac:dyDescent="0.2">
      <c r="D955" s="41"/>
    </row>
    <row r="956" spans="4:4" x14ac:dyDescent="0.2">
      <c r="D956" s="41"/>
    </row>
    <row r="957" spans="4:4" x14ac:dyDescent="0.2">
      <c r="D957" s="41"/>
    </row>
    <row r="958" spans="4:4" x14ac:dyDescent="0.2">
      <c r="D958" s="41"/>
    </row>
    <row r="959" spans="4:4" x14ac:dyDescent="0.2">
      <c r="D959" s="41"/>
    </row>
    <row r="960" spans="4:4" x14ac:dyDescent="0.2">
      <c r="D960" s="41"/>
    </row>
    <row r="961" spans="4:4" x14ac:dyDescent="0.2">
      <c r="D961" s="41"/>
    </row>
    <row r="962" spans="4:4" x14ac:dyDescent="0.2">
      <c r="D962" s="41"/>
    </row>
    <row r="963" spans="4:4" x14ac:dyDescent="0.2">
      <c r="D963" s="41"/>
    </row>
    <row r="964" spans="4:4" x14ac:dyDescent="0.2">
      <c r="D964" s="41"/>
    </row>
    <row r="965" spans="4:4" x14ac:dyDescent="0.2">
      <c r="D965" s="41"/>
    </row>
    <row r="966" spans="4:4" x14ac:dyDescent="0.2">
      <c r="D966" s="41"/>
    </row>
    <row r="967" spans="4:4" x14ac:dyDescent="0.2">
      <c r="D967" s="41"/>
    </row>
    <row r="968" spans="4:4" x14ac:dyDescent="0.2">
      <c r="D968" s="41"/>
    </row>
    <row r="969" spans="4:4" x14ac:dyDescent="0.2">
      <c r="D969" s="41"/>
    </row>
    <row r="970" spans="4:4" x14ac:dyDescent="0.2">
      <c r="D970" s="41"/>
    </row>
    <row r="971" spans="4:4" x14ac:dyDescent="0.2">
      <c r="D971" s="41"/>
    </row>
    <row r="972" spans="4:4" x14ac:dyDescent="0.2">
      <c r="D972" s="41"/>
    </row>
    <row r="973" spans="4:4" x14ac:dyDescent="0.2">
      <c r="D973" s="41"/>
    </row>
    <row r="974" spans="4:4" x14ac:dyDescent="0.2">
      <c r="D974" s="41"/>
    </row>
    <row r="975" spans="4:4" x14ac:dyDescent="0.2">
      <c r="D975" s="41"/>
    </row>
    <row r="976" spans="4:4" x14ac:dyDescent="0.2">
      <c r="D976" s="41"/>
    </row>
    <row r="977" spans="4:4" x14ac:dyDescent="0.2">
      <c r="D977" s="41"/>
    </row>
    <row r="978" spans="4:4" x14ac:dyDescent="0.2">
      <c r="D978" s="41"/>
    </row>
    <row r="979" spans="4:4" x14ac:dyDescent="0.2">
      <c r="D979" s="41"/>
    </row>
    <row r="980" spans="4:4" x14ac:dyDescent="0.2">
      <c r="D980" s="41"/>
    </row>
    <row r="981" spans="4:4" x14ac:dyDescent="0.2">
      <c r="D981" s="41"/>
    </row>
    <row r="982" spans="4:4" x14ac:dyDescent="0.2">
      <c r="D982" s="41"/>
    </row>
    <row r="983" spans="4:4" x14ac:dyDescent="0.2">
      <c r="D983" s="41"/>
    </row>
    <row r="984" spans="4:4" x14ac:dyDescent="0.2">
      <c r="D984" s="41"/>
    </row>
    <row r="985" spans="4:4" x14ac:dyDescent="0.2">
      <c r="D985" s="41"/>
    </row>
    <row r="986" spans="4:4" x14ac:dyDescent="0.2">
      <c r="D986" s="41"/>
    </row>
    <row r="987" spans="4:4" x14ac:dyDescent="0.2">
      <c r="D987" s="41"/>
    </row>
    <row r="988" spans="4:4" x14ac:dyDescent="0.2">
      <c r="D988" s="41"/>
    </row>
    <row r="989" spans="4:4" x14ac:dyDescent="0.2">
      <c r="D989" s="41"/>
    </row>
    <row r="990" spans="4:4" x14ac:dyDescent="0.2">
      <c r="D990" s="41"/>
    </row>
    <row r="991" spans="4:4" x14ac:dyDescent="0.2">
      <c r="D991" s="41"/>
    </row>
    <row r="992" spans="4:4" x14ac:dyDescent="0.2">
      <c r="D992" s="41"/>
    </row>
    <row r="993" spans="4:4" x14ac:dyDescent="0.2">
      <c r="D993" s="41"/>
    </row>
    <row r="994" spans="4:4" x14ac:dyDescent="0.2">
      <c r="D994" s="41"/>
    </row>
    <row r="995" spans="4:4" x14ac:dyDescent="0.2">
      <c r="D995" s="41"/>
    </row>
    <row r="996" spans="4:4" x14ac:dyDescent="0.2">
      <c r="D996" s="41"/>
    </row>
    <row r="997" spans="4:4" x14ac:dyDescent="0.2">
      <c r="D997" s="41"/>
    </row>
    <row r="998" spans="4:4" x14ac:dyDescent="0.2">
      <c r="D998" s="41"/>
    </row>
    <row r="999" spans="4:4" x14ac:dyDescent="0.2">
      <c r="D999" s="41"/>
    </row>
    <row r="1000" spans="4:4" x14ac:dyDescent="0.2">
      <c r="D1000" s="41"/>
    </row>
    <row r="1001" spans="4:4" x14ac:dyDescent="0.2">
      <c r="D1001" s="41"/>
    </row>
    <row r="1002" spans="4:4" x14ac:dyDescent="0.2">
      <c r="D1002" s="41"/>
    </row>
    <row r="1003" spans="4:4" x14ac:dyDescent="0.2">
      <c r="D1003" s="41"/>
    </row>
    <row r="1004" spans="4:4" x14ac:dyDescent="0.2">
      <c r="D1004" s="41"/>
    </row>
    <row r="1005" spans="4:4" x14ac:dyDescent="0.2">
      <c r="D1005" s="41"/>
    </row>
    <row r="1006" spans="4:4" x14ac:dyDescent="0.2">
      <c r="D1006" s="41"/>
    </row>
    <row r="1007" spans="4:4" x14ac:dyDescent="0.2">
      <c r="D1007" s="41"/>
    </row>
    <row r="1008" spans="4:4" x14ac:dyDescent="0.2">
      <c r="D1008" s="41"/>
    </row>
    <row r="1009" spans="4:4" x14ac:dyDescent="0.2">
      <c r="D1009" s="41"/>
    </row>
  </sheetData>
  <sheetProtection formatCells="0" formatColumns="0" formatRows="0"/>
  <mergeCells count="11">
    <mergeCell ref="B7:C7"/>
    <mergeCell ref="B8:C8"/>
    <mergeCell ref="N27:O27"/>
    <mergeCell ref="E7:F7"/>
    <mergeCell ref="H7:I7"/>
    <mergeCell ref="K7:L7"/>
    <mergeCell ref="O15:R15"/>
    <mergeCell ref="P10:R10"/>
    <mergeCell ref="E8:F8"/>
    <mergeCell ref="H8:I8"/>
    <mergeCell ref="K8:L8"/>
  </mergeCells>
  <conditionalFormatting sqref="P20:R20">
    <cfRule type="expression" dxfId="1" priority="1" stopIfTrue="1">
      <formula>P20&gt;$O$12</formula>
    </cfRule>
  </conditionalFormatting>
  <conditionalFormatting sqref="P21:R21">
    <cfRule type="expression" dxfId="0" priority="2" stopIfTrue="1">
      <formula>P21&lt;$O$12</formula>
    </cfRule>
  </conditionalFormatting>
  <pageMargins left="0.75" right="0.75" top="1" bottom="1" header="0.5" footer="0.5"/>
  <pageSetup scale="66"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0:H28"/>
  <sheetViews>
    <sheetView workbookViewId="0"/>
  </sheetViews>
  <sheetFormatPr defaultRowHeight="12.75" x14ac:dyDescent="0.2"/>
  <sheetData>
    <row r="20" spans="2:8" x14ac:dyDescent="0.2">
      <c r="B20" s="1"/>
      <c r="C20" s="1"/>
      <c r="D20" s="1"/>
      <c r="E20" s="1"/>
      <c r="F20" s="1"/>
      <c r="G20" s="1"/>
      <c r="H20" s="1"/>
    </row>
    <row r="21" spans="2:8" x14ac:dyDescent="0.2">
      <c r="B21" s="1"/>
      <c r="C21" s="1"/>
      <c r="D21" s="1"/>
      <c r="E21" s="1"/>
      <c r="F21" s="1"/>
      <c r="G21" s="1"/>
      <c r="H21" s="1"/>
    </row>
    <row r="22" spans="2:8" x14ac:dyDescent="0.2">
      <c r="B22" s="1"/>
      <c r="C22" s="1"/>
      <c r="D22" s="1"/>
      <c r="E22" s="1"/>
      <c r="F22" s="1"/>
      <c r="G22" s="1"/>
      <c r="H22" s="1"/>
    </row>
    <row r="23" spans="2:8" x14ac:dyDescent="0.2">
      <c r="B23" s="1"/>
      <c r="C23" s="1"/>
      <c r="D23" s="1"/>
      <c r="E23" s="1"/>
      <c r="F23" s="1"/>
      <c r="G23" s="1"/>
      <c r="H23" s="1"/>
    </row>
    <row r="24" spans="2:8" x14ac:dyDescent="0.2">
      <c r="B24" s="1"/>
      <c r="C24" s="1"/>
      <c r="D24" s="1"/>
      <c r="E24" s="1"/>
      <c r="F24" s="1"/>
      <c r="G24" s="1"/>
      <c r="H24" s="1"/>
    </row>
    <row r="25" spans="2:8" x14ac:dyDescent="0.2">
      <c r="B25" s="1"/>
      <c r="C25" s="1"/>
      <c r="D25" s="1"/>
      <c r="E25" s="1"/>
      <c r="F25" s="1"/>
      <c r="G25" s="1"/>
      <c r="H25" s="1"/>
    </row>
    <row r="26" spans="2:8" x14ac:dyDescent="0.2">
      <c r="B26" s="1"/>
      <c r="C26" s="1"/>
      <c r="D26" s="1"/>
      <c r="E26" s="1"/>
      <c r="F26" s="1"/>
      <c r="G26" s="1"/>
      <c r="H26" s="1"/>
    </row>
    <row r="27" spans="2:8" x14ac:dyDescent="0.2">
      <c r="B27" s="1"/>
      <c r="C27" s="1"/>
      <c r="D27" s="1"/>
      <c r="E27" s="1"/>
      <c r="F27" s="1"/>
      <c r="G27" s="1"/>
      <c r="H27" s="1"/>
    </row>
    <row r="28" spans="2:8" x14ac:dyDescent="0.2">
      <c r="B28" s="1"/>
      <c r="C28" s="1"/>
      <c r="D28" s="1"/>
      <c r="E28" s="1"/>
      <c r="F28" s="1"/>
      <c r="G28" s="1"/>
      <c r="H28" s="1"/>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Mean</vt:lpstr>
      <vt:lpstr>Proportion</vt:lpstr>
      <vt:lpstr>Variance</vt:lpstr>
      <vt:lpstr>Extra Sheet</vt:lpstr>
      <vt:lpstr>Mean!Print_Area</vt:lpstr>
      <vt:lpstr>Proportion!Print_Area</vt:lpstr>
      <vt:lpstr>Variance!Print_Area</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Confidence Intervals for a Mean, Proportion, or Variance</dc:title>
  <dc:subject>Chapter 8 - Sampling Distributions and Estimation</dc:subject>
  <dc:creator>David P. Doane</dc:creator>
  <dc:description>Copyright (c) 2016 by McGraw-Hill.  This material is intended solely for educational use by purchasers of Doane/Seward 5e. It may not be copied or resold.</dc:description>
  <cp:lastModifiedBy>Blythe</cp:lastModifiedBy>
  <cp:lastPrinted>2013-08-16T18:34:16Z</cp:lastPrinted>
  <dcterms:created xsi:type="dcterms:W3CDTF">1999-02-15T18:31:58Z</dcterms:created>
  <dcterms:modified xsi:type="dcterms:W3CDTF">2013-10-18T13:24:36Z</dcterms:modified>
</cp:coreProperties>
</file>